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ixa.sharepoint.com/sites/arquivos7083/Documentos Compartilhados/PR7083FS201/INTERNO/CECPA/01-CECPA01/+PROPOSTA_ESTRUTURA +/02 - PROCESSOS/1 - VIGILÂNCIA/01 - LICITAÇÃO/LICITACAO/PE 252 2023 Vigia RJ Lisandra/Ajuste 02.05.23/"/>
    </mc:Choice>
  </mc:AlternateContent>
  <xr:revisionPtr revIDLastSave="41" documentId="13_ncr:1_{A15E4551-0203-439F-8C26-5CE2FB5170D2}" xr6:coauthVersionLast="47" xr6:coauthVersionMax="47" xr10:uidLastSave="{BA875674-52C3-41F0-8FBB-883910108B55}"/>
  <bookViews>
    <workbookView xWindow="-120" yWindow="-120" windowWidth="24240" windowHeight="13140" tabRatio="707" xr2:uid="{00000000-000D-0000-FFFF-FFFF00000000}"/>
  </bookViews>
  <sheets>
    <sheet name="DIURNO" sheetId="1" r:id="rId1"/>
    <sheet name="NOTURNO" sheetId="2" r:id="rId2"/>
    <sheet name="Insumos" sheetId="28" r:id="rId3"/>
    <sheet name="TOTAL" sheetId="31" r:id="rId4"/>
  </sheets>
  <externalReferences>
    <externalReference r:id="rId5"/>
  </externalReferences>
  <definedNames>
    <definedName name="NUMERO_MESES_EXEC_CONTRATUAL">'[1]INSERÇÃO-DE-DADOS'!$P$18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2" l="1"/>
  <c r="H59" i="2"/>
  <c r="H14" i="2"/>
  <c r="H13" i="2"/>
  <c r="H12" i="2"/>
  <c r="H58" i="1"/>
  <c r="H57" i="1"/>
  <c r="H12" i="1"/>
  <c r="G40" i="1"/>
  <c r="G42" i="2"/>
  <c r="H65" i="1"/>
  <c r="F24" i="28"/>
  <c r="D24" i="28"/>
  <c r="F23" i="28"/>
  <c r="G51" i="2"/>
  <c r="G49" i="1"/>
  <c r="G52" i="2"/>
  <c r="G50" i="2"/>
  <c r="H67" i="2"/>
  <c r="H61" i="1" l="1"/>
  <c r="G79" i="2"/>
  <c r="N60" i="2"/>
  <c r="N59" i="2"/>
  <c r="G44" i="2"/>
  <c r="G39" i="2"/>
  <c r="G40" i="2" s="1"/>
  <c r="G34" i="2"/>
  <c r="G30" i="2"/>
  <c r="G24" i="2"/>
  <c r="G26" i="2" s="1"/>
  <c r="H13" i="1"/>
  <c r="F22" i="28"/>
  <c r="F21" i="28"/>
  <c r="F16" i="28"/>
  <c r="A16" i="28"/>
  <c r="F15" i="28"/>
  <c r="F17" i="28" s="1"/>
  <c r="H68" i="2" s="1"/>
  <c r="F10" i="28"/>
  <c r="F9" i="28"/>
  <c r="F8" i="28"/>
  <c r="F7" i="28"/>
  <c r="F6" i="28"/>
  <c r="F5" i="28"/>
  <c r="F4" i="28"/>
  <c r="F3" i="28"/>
  <c r="H49" i="2" l="1"/>
  <c r="H53" i="2"/>
  <c r="H48" i="2"/>
  <c r="H52" i="2"/>
  <c r="H63" i="2"/>
  <c r="H64" i="2" s="1"/>
  <c r="H51" i="2"/>
  <c r="H50" i="2"/>
  <c r="F25" i="28"/>
  <c r="H69" i="2" s="1"/>
  <c r="H70" i="2" s="1"/>
  <c r="H66" i="1"/>
  <c r="F11" i="28"/>
  <c r="H62" i="1"/>
  <c r="G31" i="2"/>
  <c r="G32" i="2" s="1"/>
  <c r="H15" i="2"/>
  <c r="H45" i="2" s="1"/>
  <c r="G54" i="2"/>
  <c r="G55" i="2" s="1"/>
  <c r="G56" i="2" s="1"/>
  <c r="G35" i="2"/>
  <c r="G37" i="2" s="1"/>
  <c r="G43" i="2"/>
  <c r="G36" i="2"/>
  <c r="G41" i="2"/>
  <c r="N58" i="1"/>
  <c r="G22" i="1"/>
  <c r="H67" i="1" l="1"/>
  <c r="H43" i="2"/>
  <c r="H24" i="2"/>
  <c r="H18" i="2"/>
  <c r="H22" i="2"/>
  <c r="H41" i="2"/>
  <c r="H42" i="2"/>
  <c r="H28" i="2"/>
  <c r="H19" i="2"/>
  <c r="H36" i="2"/>
  <c r="H20" i="2"/>
  <c r="H21" i="2"/>
  <c r="H23" i="2"/>
  <c r="H25" i="2"/>
  <c r="H29" i="2"/>
  <c r="H34" i="2"/>
  <c r="H39" i="2"/>
  <c r="H31" i="2"/>
  <c r="H40" i="2"/>
  <c r="H44" i="2"/>
  <c r="H55" i="2"/>
  <c r="G46" i="2"/>
  <c r="G57" i="2" s="1"/>
  <c r="H35" i="2"/>
  <c r="H30" i="2" l="1"/>
  <c r="H32" i="2" s="1"/>
  <c r="H26" i="2"/>
  <c r="H37" i="2"/>
  <c r="H54" i="2"/>
  <c r="H56" i="2" s="1"/>
  <c r="H46" i="2"/>
  <c r="H57" i="2" l="1"/>
  <c r="H72" i="2" s="1"/>
  <c r="H73" i="2" s="1"/>
  <c r="H74" i="2" s="1"/>
  <c r="H78" i="2" l="1"/>
  <c r="H77" i="2"/>
  <c r="H76" i="2"/>
  <c r="H79" i="2" l="1"/>
  <c r="H80" i="2" s="1"/>
  <c r="H81" i="2" s="1"/>
  <c r="D8" i="31" s="1"/>
  <c r="G32" i="1" l="1"/>
  <c r="G50" i="1" l="1"/>
  <c r="G48" i="1"/>
  <c r="G37" i="1"/>
  <c r="G38" i="1" l="1"/>
  <c r="G39" i="1"/>
  <c r="G42" i="1"/>
  <c r="G77" i="1" l="1"/>
  <c r="N57" i="1"/>
  <c r="G52" i="1"/>
  <c r="G28" i="1"/>
  <c r="G24" i="1"/>
  <c r="G34" i="1" l="1"/>
  <c r="G33" i="1"/>
  <c r="G29" i="1"/>
  <c r="G30" i="1" s="1"/>
  <c r="G53" i="1"/>
  <c r="G54" i="1" s="1"/>
  <c r="G41" i="1"/>
  <c r="G44" i="1" s="1"/>
  <c r="H68" i="1"/>
  <c r="H51" i="1" l="1"/>
  <c r="G35" i="1"/>
  <c r="G55" i="1" s="1"/>
  <c r="H40" i="1"/>
  <c r="H42" i="1"/>
  <c r="H46" i="1"/>
  <c r="H39" i="1"/>
  <c r="H17" i="1"/>
  <c r="H18" i="1"/>
  <c r="H34" i="1"/>
  <c r="H38" i="1"/>
  <c r="H19" i="1"/>
  <c r="H27" i="1"/>
  <c r="H29" i="1"/>
  <c r="H48" i="1"/>
  <c r="H41" i="1"/>
  <c r="H21" i="1"/>
  <c r="H22" i="1"/>
  <c r="H26" i="1"/>
  <c r="H49" i="1"/>
  <c r="H50" i="1" l="1"/>
  <c r="H53" i="1"/>
  <c r="H23" i="1"/>
  <c r="H16" i="1"/>
  <c r="H37" i="1"/>
  <c r="H20" i="1"/>
  <c r="H32" i="1"/>
  <c r="H43" i="1"/>
  <c r="H33" i="1"/>
  <c r="H47" i="1"/>
  <c r="H52" i="1" s="1"/>
  <c r="H28" i="1"/>
  <c r="H30" i="1" s="1"/>
  <c r="H24" i="1" l="1"/>
  <c r="H54" i="1"/>
  <c r="H35" i="1"/>
  <c r="H44" i="1"/>
  <c r="H55" i="1" l="1"/>
  <c r="H70" i="1" s="1"/>
  <c r="H71" i="1" s="1"/>
  <c r="H72" i="1" l="1"/>
  <c r="H76" i="1" l="1"/>
  <c r="H74" i="1"/>
  <c r="H75" i="1"/>
  <c r="H77" i="1" l="1"/>
  <c r="H78" i="1" s="1"/>
  <c r="H79" i="1" s="1"/>
  <c r="D7" i="31" s="1"/>
  <c r="D9" i="31" s="1"/>
  <c r="D10" i="31" s="1"/>
  <c r="D11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tc={FBEF7450-6AB2-4DF5-B245-4F943602830F}</author>
  </authors>
  <commentList>
    <comment ref="F24" authorId="0" shapeId="0" xr:uid="{FBEF7450-6AB2-4DF5-B245-4F943602830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1 aparelho de telefonia móvel com plano 12 meses. Considerada a utilização de 1 aparelho a cada 2 postos, uma vez que a previsão contratual é de 1 celular por empreendimento.</t>
      </text>
    </comment>
  </commentList>
</comments>
</file>

<file path=xl/sharedStrings.xml><?xml version="1.0" encoding="utf-8"?>
<sst xmlns="http://schemas.openxmlformats.org/spreadsheetml/2006/main" count="309" uniqueCount="159">
  <si>
    <t>PLANILHA  DE  COMPOSIÇÃO DE PREÇO</t>
  </si>
  <si>
    <t>I</t>
  </si>
  <si>
    <t>DADOS DA CONTRATAÇÃO</t>
  </si>
  <si>
    <t>Categoria profissional envolvida na execução contratual</t>
  </si>
  <si>
    <t>II</t>
  </si>
  <si>
    <t>MÃO DE OBRA (relativa à execução do contrato)</t>
  </si>
  <si>
    <t>OBSERVAÇÕES</t>
  </si>
  <si>
    <t>REMUNERAÇÃO</t>
  </si>
  <si>
    <t>%</t>
  </si>
  <si>
    <t>VALOR R$</t>
  </si>
  <si>
    <t>Salário Base</t>
  </si>
  <si>
    <t>Adicional Noturno</t>
  </si>
  <si>
    <t>Cobertura no intervalo intrajornada</t>
  </si>
  <si>
    <t>VALOR TOTAL  DA  REMUNERAÇÃO</t>
  </si>
  <si>
    <t>III</t>
  </si>
  <si>
    <t>ENCARGOS SOCIAIS E TRABALHISTAS INCIDENTE SOBRE A REMUNERAÇÃO</t>
  </si>
  <si>
    <t>A</t>
  </si>
  <si>
    <t>ENCARGOS PREVIDÊNCIARIOS E FGTS</t>
  </si>
  <si>
    <t>INSS</t>
  </si>
  <si>
    <t>Lei 8.212/91 art. 22 inciso I</t>
  </si>
  <si>
    <t>SESI OU SESC</t>
  </si>
  <si>
    <t>Lei 8.036/90 art 30 e Lei 8.154/90 art 1º</t>
  </si>
  <si>
    <t>SENAI OU SENAC</t>
  </si>
  <si>
    <t>Decreto-Lei nº 2.318/86</t>
  </si>
  <si>
    <t>INCRA</t>
  </si>
  <si>
    <t>Decreto-Lei 1.146/70 art 1º inciso I</t>
  </si>
  <si>
    <t>SEBRAE</t>
  </si>
  <si>
    <t>Lei 8.029/90</t>
  </si>
  <si>
    <t>Salário Educação</t>
  </si>
  <si>
    <t>Decreto 87.043/82 art 3º inciso I</t>
  </si>
  <si>
    <t>Risco Ambiental do Trabalho</t>
  </si>
  <si>
    <t>Lei 8.212/91 art. 22 inc I alíneas "b" e "c".</t>
  </si>
  <si>
    <t>FGTS</t>
  </si>
  <si>
    <t>Lei 8.036/90 art 15 e CF art 7º inciso III</t>
  </si>
  <si>
    <t>Total</t>
  </si>
  <si>
    <t>B</t>
  </si>
  <si>
    <t>13º SALÁRIO</t>
  </si>
  <si>
    <t>13º Salário</t>
  </si>
  <si>
    <t>CF art 7º inc XVII e CLT art 142</t>
  </si>
  <si>
    <t>Adicional de Férias</t>
  </si>
  <si>
    <t>Lei 8.036/90 art 18 § 1º</t>
  </si>
  <si>
    <t>Subtotal</t>
  </si>
  <si>
    <t>Incidência do Módulo A sobre 13º Salário e Adicional de Férias</t>
  </si>
  <si>
    <t>C</t>
  </si>
  <si>
    <t>AFASTAMENTO MATERNIDADE</t>
  </si>
  <si>
    <t>Afastamento Maternidade</t>
  </si>
  <si>
    <t>CF art 7º inciso XIX. Art.392 da CLT e Art. 201 CF</t>
  </si>
  <si>
    <t>Incidência do Módulo A sobre afastamento maternidade</t>
  </si>
  <si>
    <t>Incidência do modulo A sobre remuneração e 13º salário do substituto nos 120 dias de licença maternidade</t>
  </si>
  <si>
    <t>D</t>
  </si>
  <si>
    <t>PROVISÃO PARA RESCISÃO</t>
  </si>
  <si>
    <t>Aviso Prévio Idenizado</t>
  </si>
  <si>
    <t xml:space="preserve">CF art 7º inc XXI e CLT art 487/491. </t>
  </si>
  <si>
    <t>Incidência do FGTS sobre o Aviso Prévio Indenizado</t>
  </si>
  <si>
    <t>Multa do FGTS sobre o Aviso Prévio Indenizado</t>
  </si>
  <si>
    <t>Artigo 18 da Lei nº 8.036 de 11 de maio de 1990</t>
  </si>
  <si>
    <t>Aviso Prévio Trabalhado</t>
  </si>
  <si>
    <t>CF art 7º inc XXI e CLT art 487. Considerando que 95% dos profissionais cumprem aviso prévio.</t>
  </si>
  <si>
    <t>Incidência do Módulo A sobre o Aviso Prévio Trabalhado</t>
  </si>
  <si>
    <t>Multa do FGTS do Aviso Prévio Trabalhado</t>
  </si>
  <si>
    <t>Multa do FGTS na rescisão sem justa causa</t>
  </si>
  <si>
    <t>E</t>
  </si>
  <si>
    <t>CUSTO DE REPOSIÇÃO DO PROFISSIONAL AUSENTE</t>
  </si>
  <si>
    <t>Férias</t>
  </si>
  <si>
    <t>Ausência por Doença</t>
  </si>
  <si>
    <t>Licença Paternidade</t>
  </si>
  <si>
    <t>Art 7º XIX CF e §1º da CLT. Considerando que 1,5% dos trabalhadores têm filhos por ano</t>
  </si>
  <si>
    <t>Ausências Legais</t>
  </si>
  <si>
    <t>CLT (Art. 131 inciso I e Art. 473 inciso I ao IX). Considerando 2 ausências por ano</t>
  </si>
  <si>
    <t>Ausência por acidente de trabalho</t>
  </si>
  <si>
    <t>CLT (Art. 131 inciso III e Art. 201 inciso I). Considerando ocorrência para 0,78% dos profissionais por ano</t>
  </si>
  <si>
    <t>Outros (especificar)</t>
  </si>
  <si>
    <t>Incidência do módulo A sobre o custo de reposição</t>
  </si>
  <si>
    <t>TOTAL DE ENCARGOS SOCIAIS E TRABALHISTAS</t>
  </si>
  <si>
    <t>IV</t>
  </si>
  <si>
    <t>BENEFÍCIOS MENSAIS</t>
  </si>
  <si>
    <t>QTDE</t>
  </si>
  <si>
    <t>DIAS</t>
  </si>
  <si>
    <t>PESSOAS</t>
  </si>
  <si>
    <t>R$</t>
  </si>
  <si>
    <t>TOTAL</t>
  </si>
  <si>
    <t>Vale-transporte</t>
  </si>
  <si>
    <t>Auxílio-alimentação</t>
  </si>
  <si>
    <t>V</t>
  </si>
  <si>
    <t>INSUMOS DIVERSOS</t>
  </si>
  <si>
    <t>Uniformes</t>
  </si>
  <si>
    <t>conforme pesquisa de mercado</t>
  </si>
  <si>
    <t>Uniforme intervalista</t>
  </si>
  <si>
    <t>Materiais</t>
  </si>
  <si>
    <t>VI</t>
  </si>
  <si>
    <t>CUSTOS INDIRETOS E LUCRO</t>
  </si>
  <si>
    <t>V.  CUSTOS INDIRETOS E LUCRO</t>
  </si>
  <si>
    <t>Despesas Administrativas e Operacionais</t>
  </si>
  <si>
    <t>Lucro</t>
  </si>
  <si>
    <t>TRIBUTOS</t>
  </si>
  <si>
    <t>VI.  TRIBUTOS</t>
  </si>
  <si>
    <t>01 -  I.S.S.</t>
  </si>
  <si>
    <t>02 -  COFINS</t>
  </si>
  <si>
    <t>04 -  PIS</t>
  </si>
  <si>
    <t>Item</t>
  </si>
  <si>
    <t>Descrição</t>
  </si>
  <si>
    <t>Preço médio pesquisado 
Unitário
(R$)</t>
  </si>
  <si>
    <t>Custo
Total de
Uniformes
(R$)</t>
  </si>
  <si>
    <t>Japona</t>
  </si>
  <si>
    <t>Meia</t>
  </si>
  <si>
    <t>Crachá de identificação</t>
  </si>
  <si>
    <t>Livro de ocorrências</t>
  </si>
  <si>
    <t>RIO DE JANEIRO</t>
  </si>
  <si>
    <t>UF</t>
  </si>
  <si>
    <t>Posto 24 horas - Custo Profissional Diurno 12x36</t>
  </si>
  <si>
    <t>RJ</t>
  </si>
  <si>
    <t>Vigia</t>
  </si>
  <si>
    <t>SINDICATO DAS EMP ASSEIO E CONS EST DO RIO DE JANEIRO, CNPJ n. 34.037.150/0001-91 E 
SINDICATO DOS EMPREGADOS DE EMPRESAS DE ASSEIO E CONSERVACAO DO MUNICIPIO DO RIO DE JANEIRO-RJ, CNPJ n. 34.273.029/0001-69</t>
  </si>
  <si>
    <t>Benefícios Social Familiar</t>
  </si>
  <si>
    <t>Seguro acidente de trabalho</t>
  </si>
  <si>
    <t xml:space="preserve"> UNIFORME - CRACHÁ - ESTIMATIVA DE CUSTO EM 12 MESES</t>
  </si>
  <si>
    <t>Vigência de 12 meses - 2 uniformes completos e 1 renovação semestral</t>
  </si>
  <si>
    <t>Calça</t>
  </si>
  <si>
    <t>Camisa Manga comprida</t>
  </si>
  <si>
    <t>Sapato</t>
  </si>
  <si>
    <t>Cinto de nylon</t>
  </si>
  <si>
    <t>Capa de nylon</t>
  </si>
  <si>
    <t>Custo mensal por vigia</t>
  </si>
  <si>
    <t>MATERIAIS - ESTIMATIVA DE CUSTO EM 12 MESES</t>
  </si>
  <si>
    <t>Vida útil</t>
  </si>
  <si>
    <t>Custo
Total de EPI
(R$)</t>
  </si>
  <si>
    <t>Armário de aço</t>
  </si>
  <si>
    <t>Custo mensal por posto 24 horas</t>
  </si>
  <si>
    <t>EQUIPAMENTOS - ESTIMATIVA DE CUSTO EM 12 MESES</t>
  </si>
  <si>
    <t>Vida útil (meses)</t>
  </si>
  <si>
    <t>Rádio transmissor</t>
  </si>
  <si>
    <t>Sistema eletrônico de ronda</t>
  </si>
  <si>
    <t>Lanterna recarregável</t>
  </si>
  <si>
    <r>
      <t xml:space="preserve">Para cada Unidade de prestação de serviço deverá ser disponibilizada </t>
    </r>
    <r>
      <rPr>
        <b/>
        <sz val="10"/>
        <rFont val="Arial"/>
        <family val="2"/>
      </rPr>
      <t xml:space="preserve">01 (uma) 
lanterna de, no mínimo, 02 (dois) elementos (pilhas) grandes recarregáveis, </t>
    </r>
    <r>
      <rPr>
        <sz val="10"/>
        <rFont val="Arial"/>
        <family val="2"/>
      </rPr>
      <t xml:space="preserve">
conforme modelo de lanterna disponibilizado, possibilitando sua utilização sempre 
que houver necessidade, sendo que todos os Postos em serviço noturno deverão 
estar providos com o mesmo dispositivo nas condições descritas. </t>
    </r>
  </si>
  <si>
    <r>
      <t xml:space="preserve">Fornecer aos profissionais alocados na prestação dos serviços </t>
    </r>
    <r>
      <rPr>
        <b/>
        <sz val="10"/>
        <rFont val="Arial"/>
        <family val="2"/>
      </rPr>
      <t>02 (dois) 
uniformes completos, inclusive com jaqueta de frio e capa impermeável, quando 
necessário</t>
    </r>
    <r>
      <rPr>
        <sz val="10"/>
        <rFont val="Arial"/>
        <family val="2"/>
      </rPr>
      <t>, além de outros equipamentos previstos na legislação em vigor e 
demais itens determinados e aprovados pelos Órgãos de Segurança do Trabalho, 
sendo que</t>
    </r>
    <r>
      <rPr>
        <b/>
        <sz val="10"/>
        <rFont val="Arial"/>
        <family val="2"/>
      </rPr>
      <t xml:space="preserve"> a cada semestre ou sempre que solicitado pela CAIXA, um uniforme 
completo deverá ser substituído</t>
    </r>
    <r>
      <rPr>
        <sz val="10"/>
        <rFont val="Arial"/>
        <family val="2"/>
      </rPr>
      <t xml:space="preserve">, bem como o crachá de identificação, tudo a 
expensas da CONTRATADA, sendo vedado o desconto nos salários dos 
profissionais. 
IX É obrigatório o fornecimento pela CONTRATADA, às suas expensas, de cinto, 
lanterna, porta lanterna, apito e demais itens necessários à execução dos serviços 
contratados. </t>
    </r>
  </si>
  <si>
    <r>
      <t xml:space="preserve">2.20 A CONTRATADA deverá </t>
    </r>
    <r>
      <rPr>
        <b/>
        <sz val="10"/>
        <rFont val="Arial"/>
        <family val="2"/>
      </rPr>
      <t xml:space="preserve">fornecer/instalar armário para a guarda dos pertences </t>
    </r>
    <r>
      <rPr>
        <sz val="10"/>
        <rFont val="Arial"/>
        <family val="2"/>
      </rPr>
      <t xml:space="preserve">
pessoais de seus prestadores de serviço nas unidades/locais de lotação física dos 
mesmos. </t>
    </r>
  </si>
  <si>
    <r>
      <t xml:space="preserve">2.18 A CONTRATADA se obriga a cumprir, nos Postos de Trabalho, as atribuições e 
providências abaixo listadas: 
I Nos locais de prestação de serviço com 02 (dois) ou mais postos ou quando 
obrigatório, por força legal, </t>
    </r>
    <r>
      <rPr>
        <b/>
        <sz val="10"/>
        <rFont val="Arial"/>
        <family val="2"/>
      </rPr>
      <t>deverá ser fornecido pela CONTRATADA, as suas 
expensas, aparelhos portáteis de rádio-comunicação com fone de ouvido e 
microfone,</t>
    </r>
    <r>
      <rPr>
        <sz val="10"/>
        <rFont val="Arial"/>
        <family val="2"/>
      </rPr>
      <t xml:space="preserve"> que possibilitem a transmissão simultânea entre todos os usuários na 
mesma Unidade de prestação de serviço, durante todo o horário de expediente do 
posto, permitindo, com as mãos livres, a comunicação local e discreta entre os 
membros da equipe de forma clara e sem interferências externas, em condições 
suficientes para utilização em todos os ambientes da Unidade ou local vigiado. 
II Os aparelhos portáteis de rádio-comunicação deverão possibilitar a 
transmissão/recepção simultânea entre todos os usuários no local de prestação 
de serviço, de forma clara e sem interferências externas, em condições suficientes 
para utilização em edificações com no mínimo 10 (dez) andares. 
III A rádio-comunicação de que trata a alínea anterior, deverá ser executada em 
conformidade com o que dispõe a Agência Nacional de Telecomunicações – 
ANATEL e legislação de pertinência.</t>
    </r>
  </si>
  <si>
    <t>Equipamentos</t>
  </si>
  <si>
    <t>Rateio por 4</t>
  </si>
  <si>
    <t>PREÇO TOTAL POR EMPREGADO</t>
  </si>
  <si>
    <t>PREÇO TOTAL POSTO 12X36 DIURNO (2 EMPREGADOS)</t>
  </si>
  <si>
    <t>Posto 24 horas - Custo Profissional Noturno 12x36</t>
  </si>
  <si>
    <t>Hora Noturna Reduzida</t>
  </si>
  <si>
    <t>Resumo Composição de Preço Posto Vigia 24 horas - Rio de Janeiro</t>
  </si>
  <si>
    <t>POSTO VIGIA 24 HORAS</t>
  </si>
  <si>
    <t>ESTADO</t>
  </si>
  <si>
    <t xml:space="preserve">Profissional </t>
  </si>
  <si>
    <t xml:space="preserve">Preço máximo </t>
  </si>
  <si>
    <t>Profissional 12x36 Diurno (dois)</t>
  </si>
  <si>
    <t>Profissional 12x36 Noturno (dois)</t>
  </si>
  <si>
    <t>Posto 24 horas ininterruptas (4 profissionais)</t>
  </si>
  <si>
    <t>VALOR TOTAL ESTIMADO PARA 12 MESES DA ATA</t>
  </si>
  <si>
    <t>Insumos Intervalista</t>
  </si>
  <si>
    <t>Benefícios Intervalista</t>
  </si>
  <si>
    <t xml:space="preserve">Lei 8.213/91 art 59 e 64 e CLT (Art. 131 inciso III, Art. 201inciso I e Art. 476). </t>
  </si>
  <si>
    <t>NÚMERO DE REGISTRO NO MTE: 		RJ000850/2023
DATA DE REGISTRO NO MTE: 		27/04/2022
NÚMERO DA SOLICITAÇÃO: 		MR016702/2023
NÚMERO DO PROCESSO: 		13041.105041/2023-51
DATA DO PROTOCOLO: 		20/04/2023</t>
  </si>
  <si>
    <t>Telefonia móvel</t>
  </si>
  <si>
    <t>CLÁUSULA VIGÉSIMA TERCEIRA - AUXÍLIO ALIMENTAÇÃO</t>
  </si>
  <si>
    <t>Estimativa mensal de 45 postos 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</si>
</sst>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#,##0.00&quot;     &quot;"/>
    <numFmt numFmtId="166" formatCode="_(&quot;R$ &quot;* #,##0.00_);_(&quot;R$ &quot;* \(#,##0.00\);_(&quot;R$ &quot;* \-??_);_(@_)"/>
    <numFmt numFmtId="167" formatCode="_(* #,##0.00_);_(* \(#,##0.00\);_(* \-??_);_(@_)"/>
    <numFmt numFmtId="168" formatCode="&quot; R$ &quot;#,##0.00&quot; &quot;;&quot; R$ (&quot;#,##0.00&quot;)&quot;;&quot; R$ -&quot;#&quot; &quot;;@&quot; &quot;"/>
    <numFmt numFmtId="169" formatCode="&quot;R$ &quot;#,##0_);\(&quot;R$ &quot;#,##0\)"/>
    <numFmt numFmtId="170" formatCode="&quot;R$&quot;\ #,##0.00"/>
    <numFmt numFmtId="171" formatCode="_(&quot;R$ &quot;* #,##0.00_);_(&quot;R$ &quot;* \(#,##0.00\);_(&quot;R$ &quot;* &quot;-&quot;??_);_(@_)"/>
    <numFmt numFmtId="172" formatCode="_(* #,##0.00_);_(* \(#,##0.00\);_(* &quot;-&quot;??_);_(@_)"/>
    <numFmt numFmtId="173" formatCode="&quot;R$&quot;#,##0.00"/>
  </numFmts>
  <fonts count="3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70C0"/>
      <name val="Arial"/>
      <family val="2"/>
      <charset val="1"/>
    </font>
    <font>
      <sz val="6"/>
      <name val="Arial"/>
      <family val="2"/>
      <charset val="1"/>
    </font>
    <font>
      <sz val="8"/>
      <name val="Arial"/>
      <family val="2"/>
      <charset val="1"/>
    </font>
    <font>
      <b/>
      <sz val="6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Arial"/>
      <family val="2"/>
      <charset val="1"/>
    </font>
    <font>
      <sz val="8"/>
      <color rgb="FF333333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rgb="FF006100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b/>
      <sz val="10"/>
      <name val="Tw Cen MT"/>
      <family val="2"/>
    </font>
    <font>
      <sz val="10"/>
      <name val="Tw Cen MT"/>
      <family val="2"/>
    </font>
    <font>
      <b/>
      <sz val="10"/>
      <color rgb="FFFFFFFF"/>
      <name val="Tw Cen MT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31"/>
      </patternFill>
    </fill>
    <fill>
      <patternFill patternType="solid">
        <fgColor theme="0"/>
        <bgColor indexed="31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rgb="FF555555"/>
      </left>
      <right style="medium">
        <color rgb="FF555555"/>
      </right>
      <top style="medium">
        <color rgb="FF555555"/>
      </top>
      <bottom style="medium">
        <color rgb="FF5555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 style="medium">
        <color theme="4" tint="0.79998168889431442"/>
      </left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 style="medium">
        <color theme="4" tint="0.79998168889431442"/>
      </left>
      <right style="medium">
        <color theme="0" tint="-4.9989318521683403E-2"/>
      </right>
      <top style="medium">
        <color theme="4" tint="0.79998168889431442"/>
      </top>
      <bottom style="medium">
        <color theme="4" tint="0.79998168889431442"/>
      </bottom>
      <diagonal/>
    </border>
  </borders>
  <cellStyleXfs count="36">
    <xf numFmtId="0" fontId="0" fillId="0" borderId="0"/>
    <xf numFmtId="164" fontId="18" fillId="0" borderId="0"/>
    <xf numFmtId="0" fontId="21" fillId="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2" fillId="0" borderId="0"/>
    <xf numFmtId="9" fontId="22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43" fontId="19" fillId="0" borderId="0" applyFill="0" applyBorder="0" applyAlignment="0" applyProtection="0"/>
    <xf numFmtId="169" fontId="19" fillId="0" borderId="0" applyFill="0" applyBorder="0" applyAlignment="0" applyProtection="0"/>
    <xf numFmtId="17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6" fontId="19" fillId="0" borderId="0" applyFill="0" applyBorder="0" applyAlignment="0" applyProtection="0"/>
    <xf numFmtId="0" fontId="32" fillId="0" borderId="0"/>
    <xf numFmtId="44" fontId="32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vertical="center"/>
    </xf>
    <xf numFmtId="164" fontId="2" fillId="2" borderId="1" xfId="1" applyFont="1" applyFill="1" applyBorder="1" applyAlignment="1">
      <alignment vertical="center"/>
    </xf>
    <xf numFmtId="164" fontId="9" fillId="2" borderId="0" xfId="1" applyFont="1" applyFill="1" applyAlignment="1">
      <alignment vertical="center"/>
    </xf>
    <xf numFmtId="0" fontId="2" fillId="0" borderId="3" xfId="0" applyFont="1" applyBorder="1" applyAlignment="1">
      <alignment vertical="center"/>
    </xf>
    <xf numFmtId="164" fontId="6" fillId="2" borderId="1" xfId="1" applyFont="1" applyFill="1" applyBorder="1" applyAlignment="1">
      <alignment vertical="center"/>
    </xf>
    <xf numFmtId="164" fontId="3" fillId="2" borderId="1" xfId="1" applyFont="1" applyFill="1" applyBorder="1" applyAlignment="1">
      <alignment vertical="center"/>
    </xf>
    <xf numFmtId="164" fontId="8" fillId="2" borderId="0" xfId="1" applyFont="1" applyFill="1" applyAlignment="1">
      <alignment vertical="center"/>
    </xf>
    <xf numFmtId="164" fontId="5" fillId="0" borderId="0" xfId="1" applyFont="1" applyAlignment="1">
      <alignment vertical="center"/>
    </xf>
    <xf numFmtId="164" fontId="6" fillId="2" borderId="0" xfId="1" applyFont="1" applyFill="1" applyAlignment="1">
      <alignment vertical="center"/>
    </xf>
    <xf numFmtId="0" fontId="3" fillId="0" borderId="1" xfId="0" applyFont="1" applyBorder="1" applyAlignment="1">
      <alignment vertical="center"/>
    </xf>
    <xf numFmtId="10" fontId="2" fillId="2" borderId="1" xfId="1" applyNumberFormat="1" applyFont="1" applyFill="1" applyBorder="1" applyAlignment="1">
      <alignment vertical="center"/>
    </xf>
    <xf numFmtId="10" fontId="3" fillId="2" borderId="1" xfId="1" applyNumberFormat="1" applyFont="1" applyFill="1" applyBorder="1" applyAlignment="1">
      <alignment vertical="center"/>
    </xf>
    <xf numFmtId="164" fontId="5" fillId="2" borderId="0" xfId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4" fontId="6" fillId="2" borderId="0" xfId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164" fontId="10" fillId="0" borderId="0" xfId="1" applyFont="1" applyAlignment="1">
      <alignment vertical="center"/>
    </xf>
    <xf numFmtId="164" fontId="11" fillId="2" borderId="0" xfId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164" fontId="12" fillId="2" borderId="5" xfId="1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" fontId="12" fillId="0" borderId="5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3" fillId="2" borderId="1" xfId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64" fontId="12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164" fontId="3" fillId="4" borderId="1" xfId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166" fontId="12" fillId="0" borderId="0" xfId="0" applyNumberFormat="1" applyFont="1" applyAlignment="1">
      <alignment vertical="center"/>
    </xf>
    <xf numFmtId="164" fontId="2" fillId="2" borderId="0" xfId="1" applyFont="1" applyFill="1" applyAlignment="1">
      <alignment vertical="center"/>
    </xf>
    <xf numFmtId="0" fontId="15" fillId="0" borderId="0" xfId="0" applyFont="1" applyAlignment="1">
      <alignment horizontal="right" vertical="center" indent="1"/>
    </xf>
    <xf numFmtId="0" fontId="16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6"/>
    </xf>
    <xf numFmtId="0" fontId="17" fillId="0" borderId="8" xfId="0" applyFont="1" applyBorder="1" applyAlignment="1">
      <alignment horizontal="left" vertical="center" indent="1"/>
    </xf>
    <xf numFmtId="0" fontId="20" fillId="0" borderId="0" xfId="0" applyFont="1"/>
    <xf numFmtId="1" fontId="25" fillId="7" borderId="11" xfId="10" applyNumberFormat="1" applyFont="1" applyFill="1" applyBorder="1" applyAlignment="1">
      <alignment horizontal="center" vertical="center" wrapText="1"/>
    </xf>
    <xf numFmtId="1" fontId="25" fillId="8" borderId="11" xfId="10" applyNumberFormat="1" applyFont="1" applyFill="1" applyBorder="1" applyAlignment="1">
      <alignment horizontal="center" vertical="center" wrapText="1"/>
    </xf>
    <xf numFmtId="170" fontId="25" fillId="8" borderId="11" xfId="10" applyNumberFormat="1" applyFont="1" applyFill="1" applyBorder="1" applyAlignment="1">
      <alignment horizontal="center" vertical="center" wrapText="1"/>
    </xf>
    <xf numFmtId="170" fontId="26" fillId="9" borderId="11" xfId="2" applyNumberFormat="1" applyFont="1" applyFill="1" applyBorder="1" applyAlignment="1" applyProtection="1">
      <alignment horizontal="center" vertical="center" wrapText="1"/>
    </xf>
    <xf numFmtId="10" fontId="2" fillId="0" borderId="1" xfId="1" applyNumberFormat="1" applyFont="1" applyBorder="1" applyAlignment="1">
      <alignment vertical="center"/>
    </xf>
    <xf numFmtId="164" fontId="19" fillId="0" borderId="1" xfId="1" applyFont="1" applyBorder="1" applyAlignment="1">
      <alignment vertical="center"/>
    </xf>
    <xf numFmtId="164" fontId="3" fillId="0" borderId="1" xfId="1" applyFont="1" applyBorder="1" applyAlignment="1">
      <alignment vertical="center"/>
    </xf>
    <xf numFmtId="164" fontId="2" fillId="0" borderId="1" xfId="1" applyFont="1" applyBorder="1" applyAlignment="1">
      <alignment vertical="center"/>
    </xf>
    <xf numFmtId="164" fontId="6" fillId="0" borderId="1" xfId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0" fontId="2" fillId="0" borderId="1" xfId="28" applyNumberFormat="1" applyFont="1" applyFill="1" applyBorder="1" applyAlignment="1" applyProtection="1">
      <alignment vertical="center"/>
    </xf>
    <xf numFmtId="10" fontId="3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0" fontId="3" fillId="0" borderId="1" xfId="0" applyNumberFormat="1" applyFont="1" applyBorder="1" applyAlignment="1">
      <alignment horizontal="right" vertical="center"/>
    </xf>
    <xf numFmtId="164" fontId="3" fillId="0" borderId="1" xfId="1" applyFont="1" applyBorder="1" applyAlignment="1">
      <alignment horizontal="center" vertical="center"/>
    </xf>
    <xf numFmtId="10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5" xfId="1" applyFont="1" applyBorder="1" applyAlignment="1">
      <alignment horizontal="left" vertical="center"/>
    </xf>
    <xf numFmtId="10" fontId="19" fillId="0" borderId="1" xfId="0" applyNumberFormat="1" applyFont="1" applyBorder="1" applyAlignment="1">
      <alignment vertical="center"/>
    </xf>
    <xf numFmtId="164" fontId="19" fillId="0" borderId="1" xfId="0" applyNumberFormat="1" applyFont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10" borderId="1" xfId="0" applyFont="1" applyFill="1" applyBorder="1" applyAlignment="1">
      <alignment vertical="center"/>
    </xf>
    <xf numFmtId="0" fontId="3" fillId="10" borderId="1" xfId="0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vertical="center"/>
    </xf>
    <xf numFmtId="1" fontId="12" fillId="0" borderId="5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10" fontId="2" fillId="0" borderId="1" xfId="1" applyNumberFormat="1" applyFont="1" applyFill="1" applyBorder="1" applyAlignment="1">
      <alignment vertical="center"/>
    </xf>
    <xf numFmtId="164" fontId="19" fillId="0" borderId="1" xfId="1" applyFont="1" applyFill="1" applyBorder="1" applyAlignment="1">
      <alignment vertical="center"/>
    </xf>
    <xf numFmtId="164" fontId="13" fillId="0" borderId="1" xfId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1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6" fillId="9" borderId="11" xfId="2" applyFont="1" applyFill="1" applyBorder="1" applyAlignment="1" applyProtection="1">
      <alignment horizontal="center" vertical="center" wrapText="1"/>
    </xf>
    <xf numFmtId="0" fontId="25" fillId="8" borderId="11" xfId="10" applyFont="1" applyFill="1" applyBorder="1" applyAlignment="1">
      <alignment horizontal="center" vertical="center" wrapText="1"/>
    </xf>
    <xf numFmtId="170" fontId="25" fillId="12" borderId="11" xfId="10" applyNumberFormat="1" applyFont="1" applyFill="1" applyBorder="1" applyAlignment="1" applyProtection="1">
      <alignment horizontal="center" vertical="center" wrapText="1"/>
      <protection locked="0"/>
    </xf>
    <xf numFmtId="0" fontId="25" fillId="7" borderId="11" xfId="10" applyFont="1" applyFill="1" applyBorder="1" applyAlignment="1">
      <alignment horizontal="center" vertical="center" wrapText="1"/>
    </xf>
    <xf numFmtId="1" fontId="25" fillId="0" borderId="11" xfId="10" applyNumberFormat="1" applyFont="1" applyBorder="1" applyAlignment="1">
      <alignment horizontal="center" vertical="center" wrapText="1"/>
    </xf>
    <xf numFmtId="173" fontId="0" fillId="0" borderId="0" xfId="0" applyNumberFormat="1"/>
    <xf numFmtId="170" fontId="0" fillId="0" borderId="0" xfId="0" applyNumberFormat="1"/>
    <xf numFmtId="170" fontId="25" fillId="7" borderId="13" xfId="0" applyNumberFormat="1" applyFont="1" applyFill="1" applyBorder="1" applyAlignment="1" applyProtection="1">
      <alignment horizontal="center" vertical="center" wrapText="1"/>
      <protection locked="0"/>
    </xf>
    <xf numFmtId="0" fontId="25" fillId="7" borderId="14" xfId="0" applyFont="1" applyFill="1" applyBorder="1" applyAlignment="1" applyProtection="1">
      <alignment horizontal="center" vertical="center" wrapText="1"/>
      <protection locked="0"/>
    </xf>
    <xf numFmtId="0" fontId="25" fillId="7" borderId="15" xfId="0" applyFont="1" applyFill="1" applyBorder="1" applyAlignment="1" applyProtection="1">
      <alignment horizontal="center" vertical="center" wrapText="1"/>
      <protection locked="0"/>
    </xf>
    <xf numFmtId="0" fontId="25" fillId="7" borderId="10" xfId="0" applyFont="1" applyFill="1" applyBorder="1" applyAlignment="1">
      <alignment horizontal="center" vertical="center" wrapText="1"/>
    </xf>
    <xf numFmtId="0" fontId="25" fillId="7" borderId="9" xfId="0" applyFont="1" applyFill="1" applyBorder="1" applyAlignment="1">
      <alignment horizontal="center" vertical="center" wrapText="1"/>
    </xf>
    <xf numFmtId="0" fontId="25" fillId="0" borderId="11" xfId="10" applyFont="1" applyBorder="1" applyAlignment="1">
      <alignment horizontal="center" vertical="center" wrapText="1"/>
    </xf>
    <xf numFmtId="170" fontId="25" fillId="0" borderId="11" xfId="10" applyNumberFormat="1" applyFont="1" applyBorder="1" applyAlignment="1">
      <alignment horizontal="center" vertical="center" wrapText="1"/>
    </xf>
    <xf numFmtId="0" fontId="19" fillId="0" borderId="0" xfId="0" applyFont="1"/>
    <xf numFmtId="0" fontId="30" fillId="0" borderId="0" xfId="10" applyFont="1" applyAlignment="1">
      <alignment horizontal="center" vertical="center"/>
    </xf>
    <xf numFmtId="0" fontId="27" fillId="0" borderId="0" xfId="10" applyFont="1" applyAlignment="1">
      <alignment horizontal="left" vertical="justify"/>
    </xf>
    <xf numFmtId="0" fontId="28" fillId="13" borderId="1" xfId="10" applyFont="1" applyFill="1" applyBorder="1" applyAlignment="1">
      <alignment horizontal="center" vertical="center"/>
    </xf>
    <xf numFmtId="166" fontId="28" fillId="13" borderId="1" xfId="32" applyFont="1" applyFill="1" applyBorder="1" applyAlignment="1" applyProtection="1">
      <alignment horizontal="center" vertical="center" wrapText="1"/>
    </xf>
    <xf numFmtId="7" fontId="28" fillId="11" borderId="1" xfId="10" applyNumberFormat="1" applyFont="1" applyFill="1" applyBorder="1" applyAlignment="1">
      <alignment horizontal="center" vertical="center" wrapText="1"/>
    </xf>
    <xf numFmtId="0" fontId="29" fillId="14" borderId="1" xfId="10" applyFont="1" applyFill="1" applyBorder="1" applyAlignment="1">
      <alignment horizontal="center" vertical="center"/>
    </xf>
    <xf numFmtId="7" fontId="29" fillId="14" borderId="1" xfId="32" applyNumberFormat="1" applyFont="1" applyFill="1" applyBorder="1" applyAlignment="1" applyProtection="1">
      <alignment horizontal="center" vertical="center" wrapText="1"/>
    </xf>
    <xf numFmtId="0" fontId="31" fillId="7" borderId="1" xfId="10" applyFont="1" applyFill="1" applyBorder="1" applyAlignment="1">
      <alignment horizontal="center" vertical="center" wrapText="1"/>
    </xf>
    <xf numFmtId="7" fontId="31" fillId="7" borderId="1" xfId="32" applyNumberFormat="1" applyFont="1" applyFill="1" applyBorder="1" applyAlignment="1" applyProtection="1">
      <alignment horizontal="center" vertical="center"/>
    </xf>
    <xf numFmtId="0" fontId="31" fillId="7" borderId="1" xfId="0" applyFont="1" applyFill="1" applyBorder="1" applyAlignment="1">
      <alignment horizontal="center" vertical="center"/>
    </xf>
    <xf numFmtId="0" fontId="29" fillId="7" borderId="1" xfId="10" applyFont="1" applyFill="1" applyBorder="1" applyAlignment="1">
      <alignment horizontal="center" vertical="center" wrapText="1"/>
    </xf>
    <xf numFmtId="7" fontId="29" fillId="7" borderId="1" xfId="32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3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3" fillId="1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5" fillId="0" borderId="11" xfId="10" applyFont="1" applyBorder="1" applyAlignment="1">
      <alignment horizontal="left" vertical="center" wrapText="1"/>
    </xf>
    <xf numFmtId="0" fontId="26" fillId="9" borderId="11" xfId="2" applyFont="1" applyFill="1" applyBorder="1" applyAlignment="1" applyProtection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4" fillId="5" borderId="11" xfId="10" applyFont="1" applyFill="1" applyBorder="1" applyAlignment="1">
      <alignment horizontal="center" vertical="center" wrapText="1"/>
    </xf>
    <xf numFmtId="0" fontId="26" fillId="9" borderId="11" xfId="2" applyFont="1" applyFill="1" applyBorder="1" applyAlignment="1" applyProtection="1">
      <alignment horizontal="center" vertical="center" wrapText="1"/>
    </xf>
    <xf numFmtId="0" fontId="24" fillId="5" borderId="12" xfId="10" applyFont="1" applyFill="1" applyBorder="1" applyAlignment="1">
      <alignment horizontal="center" vertical="center" wrapText="1"/>
    </xf>
    <xf numFmtId="0" fontId="25" fillId="8" borderId="11" xfId="10" applyFont="1" applyFill="1" applyBorder="1" applyAlignment="1">
      <alignment horizontal="left" vertical="center" wrapText="1"/>
    </xf>
    <xf numFmtId="0" fontId="25" fillId="7" borderId="11" xfId="10" applyFont="1" applyFill="1" applyBorder="1" applyAlignment="1">
      <alignment horizontal="left" vertical="center" wrapText="1"/>
    </xf>
    <xf numFmtId="0" fontId="30" fillId="0" borderId="0" xfId="10" applyFont="1" applyAlignment="1">
      <alignment horizontal="center" vertical="center"/>
    </xf>
    <xf numFmtId="0" fontId="28" fillId="11" borderId="1" xfId="10" applyFont="1" applyFill="1" applyBorder="1" applyAlignment="1">
      <alignment horizontal="center" vertical="center"/>
    </xf>
    <xf numFmtId="0" fontId="31" fillId="7" borderId="1" xfId="0" applyFont="1" applyFill="1" applyBorder="1" applyAlignment="1">
      <alignment horizontal="center" vertical="center"/>
    </xf>
    <xf numFmtId="0" fontId="28" fillId="11" borderId="2" xfId="10" applyFont="1" applyFill="1" applyBorder="1" applyAlignment="1">
      <alignment horizontal="center" vertical="center" wrapText="1"/>
    </xf>
    <xf numFmtId="0" fontId="28" fillId="11" borderId="5" xfId="10" applyFont="1" applyFill="1" applyBorder="1" applyAlignment="1">
      <alignment horizontal="center" vertical="center" wrapText="1"/>
    </xf>
  </cellXfs>
  <cellStyles count="36">
    <cellStyle name="Bom" xfId="2" builtinId="26"/>
    <cellStyle name="Excel Built-in Currency" xfId="6" xr:uid="{FCB2366B-74AF-48F7-87A6-6F87083D942B}"/>
    <cellStyle name="Excel Built-in Percent" xfId="7" xr:uid="{451A3D42-08CD-4412-95C4-3C0EAF7CA5EF}"/>
    <cellStyle name="Moeda" xfId="1" builtinId="4"/>
    <cellStyle name="Moeda 2" xfId="19" xr:uid="{BEC672C4-95D0-428B-B7FE-5F10C9FDCD87}"/>
    <cellStyle name="Moeda 2 2" xfId="12" xr:uid="{DDDDB339-ECAF-47C9-B130-2980DEFD38DB}"/>
    <cellStyle name="Moeda 2 3" xfId="27" xr:uid="{D7D54BF6-AB70-46C1-86BF-1007BCB93287}"/>
    <cellStyle name="Moeda 2 4" xfId="35" xr:uid="{40A81674-FBA9-4614-950A-21FD6DFB020D}"/>
    <cellStyle name="Moeda 3" xfId="34" xr:uid="{C96A419A-A512-4D4D-BB92-F75EC8963A80}"/>
    <cellStyle name="Moeda 4" xfId="29" xr:uid="{9E23F995-4631-4F2A-8F80-0AFF3AF34397}"/>
    <cellStyle name="Moeda 4 7" xfId="30" xr:uid="{E6295493-CA5B-45FE-AF91-CA2B3C038692}"/>
    <cellStyle name="Moeda 5" xfId="13" xr:uid="{D48D1108-91FA-4633-B13B-6E920E3BF015}"/>
    <cellStyle name="Moeda 8" xfId="32" xr:uid="{9238CCB9-C8C6-465C-92DF-6407C9712693}"/>
    <cellStyle name="Normal" xfId="0" builtinId="0"/>
    <cellStyle name="Normal 2" xfId="10" xr:uid="{207AB1C7-BBC2-4559-91A7-FE47FA5F98AB}"/>
    <cellStyle name="Normal 3" xfId="8" xr:uid="{9B2BF381-A2B9-4C05-A601-600182801D8B}"/>
    <cellStyle name="Normal 4" xfId="15" xr:uid="{646FB1B8-8085-4DE6-A9E5-AFD06D24A5F8}"/>
    <cellStyle name="Normal 4 2" xfId="20" xr:uid="{25A53F68-78DE-46C5-A005-B977F0E1FD3A}"/>
    <cellStyle name="Normal 5" xfId="16" xr:uid="{EA775A36-E318-4E3F-A111-64516FF7B2A8}"/>
    <cellStyle name="Normal 5 2" xfId="24" xr:uid="{8EE658E0-ECAE-4D8E-8EAE-87C6F1D5DAA7}"/>
    <cellStyle name="Normal 6" xfId="3" xr:uid="{60B5F890-B5E6-4185-8DD0-5E4013CCDE8C}"/>
    <cellStyle name="Normal 7" xfId="33" xr:uid="{DA1C7471-817C-4F61-8657-304EF311B32C}"/>
    <cellStyle name="Porcentagem" xfId="28" builtinId="5"/>
    <cellStyle name="Porcentagem 2" xfId="17" xr:uid="{8345CF74-849F-47A2-873B-AA48171C5F88}"/>
    <cellStyle name="Porcentagem 2 2" xfId="14" xr:uid="{95D199F8-88D4-4ADC-9E64-68473FBA177E}"/>
    <cellStyle name="Porcentagem 2 3" xfId="25" xr:uid="{5ED7845A-AAC3-4341-82F4-685A43137D06}"/>
    <cellStyle name="Porcentagem 3" xfId="5" xr:uid="{A081C6F0-7018-4AB5-A542-4801D946A972}"/>
    <cellStyle name="Separador de milhares 4" xfId="31" xr:uid="{D4BD7C4A-0D09-4284-B2B2-663422166C0D}"/>
    <cellStyle name="Vírgula 2" xfId="18" xr:uid="{0B297826-EFBD-4C25-99EF-B404E96BB8BC}"/>
    <cellStyle name="Vírgula 2 2" xfId="26" xr:uid="{A0585BA8-6DE0-4D99-86C7-CA280303DFCE}"/>
    <cellStyle name="Vírgula 3" xfId="21" xr:uid="{C136D38A-CF9B-4CF5-BE1A-E2A63AC4112E}"/>
    <cellStyle name="Vírgula 3 2" xfId="11" xr:uid="{48141003-ECA8-40F3-A2C8-83DEF9F3B955}"/>
    <cellStyle name="Vírgula 3 2 2" xfId="23" xr:uid="{D1DB688D-E4E0-4D2E-8B80-9438167FA9BA}"/>
    <cellStyle name="Vírgula 4" xfId="9" xr:uid="{5DB8D19E-7E9C-4FB9-B952-ADEDE91FDFD5}"/>
    <cellStyle name="Vírgula 4 2" xfId="22" xr:uid="{21E6E213-4E0E-467D-939A-6F51BB82406A}"/>
    <cellStyle name="Vírgula 5" xfId="4" xr:uid="{56C98732-3909-4472-B5DF-9607BE6E432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70C0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555555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156153</xdr:colOff>
      <xdr:row>0</xdr:row>
      <xdr:rowOff>19671</xdr:rowOff>
    </xdr:from>
    <xdr:to>
      <xdr:col>0</xdr:col>
      <xdr:colOff>852416</xdr:colOff>
      <xdr:row>1</xdr:row>
      <xdr:rowOff>93022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86124F4-8967-4BF2-817C-8319A639D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153" y="19671"/>
          <a:ext cx="724838" cy="2162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7083FS201/INTERNO/CECPA/01-CECPA01-M&#195;O_DE_OBRA_DEDICADA/GISEGCT%20-%20CONTRATOS/LICITACOES/LICITACAO/Vigil&#226;ncia%20Amap&#225;/SICLG/Anexo%20III%20-%20PCC_VIGILANCIA_AMAP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AP"/>
      <sheetName val="CUSTO PREPOSTO"/>
      <sheetName val="CUSTOS INDIRETOS"/>
    </sheetNames>
    <sheetDataSet>
      <sheetData sheetId="0">
        <row r="18">
          <cell r="P18">
            <v>12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liana Tosta de Azevedo Santana" id="{D479F635-B4AA-4DD4-87E9-D40A9F0CC03E}" userId="S::c080328@corp.caixa.gov.br::fd20ab19-1639-4ef5-ad9b-710839e2ebf1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4" dT="2023-04-28T12:56:25.01" personId="{D479F635-B4AA-4DD4-87E9-D40A9F0CC03E}" id="{FBEF7450-6AB2-4DF5-B245-4F943602830F}">
    <text>1 aparelho de telefonia móvel com plano 12 meses. Considerada a utilização de 1 aparelho a cada 2 postos, uma vez que a previsão contratual é de 1 celular por empreendimento.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W104"/>
  <sheetViews>
    <sheetView tabSelected="1" zoomScaleNormal="100" workbookViewId="0">
      <selection activeCell="I59" sqref="I59"/>
    </sheetView>
  </sheetViews>
  <sheetFormatPr defaultRowHeight="15" x14ac:dyDescent="0.25"/>
  <cols>
    <col min="1" max="2" width="5.28515625" style="1"/>
    <col min="3" max="3" width="14.5703125" style="1"/>
    <col min="4" max="4" width="15.42578125" style="1"/>
    <col min="5" max="5" width="20.140625" style="1"/>
    <col min="6" max="6" width="19" style="2"/>
    <col min="7" max="7" width="14.7109375" style="1"/>
    <col min="8" max="8" width="13.28515625" style="1" bestFit="1" customWidth="1"/>
    <col min="9" max="9" width="108.85546875" style="1" bestFit="1" customWidth="1"/>
    <col min="10" max="10" width="19.7109375" style="1"/>
    <col min="11" max="11" width="13.42578125" style="1"/>
    <col min="12" max="12" width="13.5703125" style="1"/>
    <col min="13" max="13" width="5" style="1"/>
    <col min="14" max="14" width="6.7109375" style="1"/>
    <col min="15" max="15" width="5" style="1"/>
    <col min="16" max="16" width="12.28515625" style="1"/>
    <col min="17" max="17" width="16.85546875" style="1"/>
    <col min="18" max="257" width="11.7109375" style="1"/>
  </cols>
  <sheetData>
    <row r="1" spans="1:257" x14ac:dyDescent="0.25">
      <c r="C1" s="139"/>
      <c r="D1" s="139"/>
      <c r="E1" s="139"/>
      <c r="F1" s="139"/>
      <c r="G1" s="139"/>
      <c r="H1" s="139"/>
      <c r="I1" s="3"/>
      <c r="J1" s="4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</row>
    <row r="2" spans="1:257" s="6" customFormat="1" ht="12.75" x14ac:dyDescent="0.25">
      <c r="A2" s="140" t="s">
        <v>0</v>
      </c>
      <c r="B2" s="140"/>
      <c r="C2" s="140"/>
      <c r="D2" s="140"/>
      <c r="E2" s="140"/>
      <c r="F2" s="140"/>
      <c r="G2" s="140"/>
      <c r="H2" s="140"/>
      <c r="I2" s="5"/>
    </row>
    <row r="3" spans="1:257" s="6" customFormat="1" ht="12.75" x14ac:dyDescent="0.25">
      <c r="A3" s="140"/>
      <c r="B3" s="140"/>
      <c r="C3" s="140"/>
      <c r="D3" s="140"/>
      <c r="E3" s="140"/>
      <c r="F3" s="140"/>
      <c r="G3" s="140"/>
      <c r="H3" s="140"/>
      <c r="I3" s="7"/>
    </row>
    <row r="4" spans="1:257" s="6" customFormat="1" ht="12.75" x14ac:dyDescent="0.25">
      <c r="A4" s="141"/>
      <c r="B4" s="141"/>
      <c r="C4" s="142" t="s">
        <v>109</v>
      </c>
      <c r="D4" s="143"/>
      <c r="E4" s="143"/>
      <c r="F4" s="143"/>
      <c r="G4" s="143"/>
      <c r="H4" s="144"/>
      <c r="I4" s="7"/>
    </row>
    <row r="5" spans="1:257" s="6" customFormat="1" ht="12.75" x14ac:dyDescent="0.25">
      <c r="A5" s="8" t="s">
        <v>1</v>
      </c>
      <c r="B5" s="138" t="s">
        <v>2</v>
      </c>
      <c r="C5" s="138"/>
      <c r="D5" s="138"/>
      <c r="E5" s="138"/>
      <c r="F5" s="138"/>
      <c r="G5" s="138"/>
      <c r="H5" s="138"/>
      <c r="I5" s="7"/>
    </row>
    <row r="6" spans="1:257" s="6" customFormat="1" ht="13.15" customHeight="1" x14ac:dyDescent="0.25">
      <c r="A6" s="9"/>
      <c r="B6" s="10">
        <v>1</v>
      </c>
      <c r="C6" s="135" t="s">
        <v>108</v>
      </c>
      <c r="D6" s="135"/>
      <c r="E6" s="135"/>
      <c r="F6" s="136" t="s">
        <v>110</v>
      </c>
      <c r="G6" s="136"/>
      <c r="H6" s="136"/>
      <c r="I6" s="11"/>
    </row>
    <row r="7" spans="1:257" ht="13.15" customHeight="1" x14ac:dyDescent="0.25">
      <c r="A7" s="9"/>
      <c r="B7" s="10">
        <v>2</v>
      </c>
      <c r="C7" s="135" t="s">
        <v>3</v>
      </c>
      <c r="D7" s="135"/>
      <c r="E7" s="135"/>
      <c r="F7" s="136" t="s">
        <v>111</v>
      </c>
      <c r="G7" s="136"/>
      <c r="H7" s="136"/>
      <c r="I7" s="12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</row>
    <row r="8" spans="1:257" ht="81" customHeight="1" x14ac:dyDescent="0.25">
      <c r="A8" s="9"/>
      <c r="B8" s="10">
        <v>3</v>
      </c>
      <c r="C8" s="135" t="s">
        <v>155</v>
      </c>
      <c r="D8" s="135"/>
      <c r="E8" s="135"/>
      <c r="F8" s="136" t="s">
        <v>112</v>
      </c>
      <c r="G8" s="136"/>
      <c r="H8" s="136"/>
      <c r="I8" s="4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</row>
    <row r="9" spans="1:257" s="6" customFormat="1" ht="12.75" x14ac:dyDescent="0.25">
      <c r="A9" s="8" t="s">
        <v>4</v>
      </c>
      <c r="B9" s="138" t="s">
        <v>5</v>
      </c>
      <c r="C9" s="138"/>
      <c r="D9" s="138"/>
      <c r="E9" s="138"/>
      <c r="F9" s="138"/>
      <c r="G9" s="138"/>
      <c r="H9" s="138"/>
      <c r="I9" s="13" t="s">
        <v>6</v>
      </c>
    </row>
    <row r="10" spans="1:257" s="6" customFormat="1" ht="12.75" x14ac:dyDescent="0.25">
      <c r="A10" s="137" t="s">
        <v>7</v>
      </c>
      <c r="B10" s="137"/>
      <c r="C10" s="137"/>
      <c r="D10" s="137"/>
      <c r="E10" s="137"/>
      <c r="F10" s="137"/>
      <c r="G10" s="14" t="s">
        <v>8</v>
      </c>
      <c r="H10" s="14" t="s">
        <v>9</v>
      </c>
      <c r="I10" s="90"/>
      <c r="J10" s="15"/>
    </row>
    <row r="11" spans="1:257" s="6" customFormat="1" ht="12.75" x14ac:dyDescent="0.25">
      <c r="A11" s="9"/>
      <c r="B11" s="16">
        <v>1</v>
      </c>
      <c r="C11" s="134" t="s">
        <v>10</v>
      </c>
      <c r="D11" s="134"/>
      <c r="E11" s="134"/>
      <c r="F11" s="134"/>
      <c r="G11" s="10"/>
      <c r="H11" s="70">
        <v>1679.77</v>
      </c>
      <c r="I11" s="70"/>
      <c r="J11" s="18"/>
    </row>
    <row r="12" spans="1:257" s="6" customFormat="1" ht="12.75" x14ac:dyDescent="0.25">
      <c r="A12" s="9"/>
      <c r="B12" s="16">
        <v>2</v>
      </c>
      <c r="C12" s="134" t="s">
        <v>12</v>
      </c>
      <c r="D12" s="134"/>
      <c r="E12" s="134"/>
      <c r="F12" s="134"/>
      <c r="G12" s="10"/>
      <c r="H12" s="70">
        <f>((H11/220)+((H11/220)/25*5))*15.21</f>
        <v>139.35982745454544</v>
      </c>
      <c r="I12" s="70"/>
      <c r="J12" s="18"/>
    </row>
    <row r="13" spans="1:257" s="6" customFormat="1" ht="12.75" x14ac:dyDescent="0.25">
      <c r="A13" s="9"/>
      <c r="B13" s="16"/>
      <c r="C13" s="137" t="s">
        <v>13</v>
      </c>
      <c r="D13" s="137"/>
      <c r="E13" s="137"/>
      <c r="F13" s="137"/>
      <c r="G13" s="137"/>
      <c r="H13" s="69">
        <f>SUM(H11:H12)</f>
        <v>1819.1298274545454</v>
      </c>
      <c r="I13" s="69"/>
      <c r="J13" s="22"/>
      <c r="L13" s="23"/>
    </row>
    <row r="14" spans="1:257" x14ac:dyDescent="0.25">
      <c r="A14" s="88" t="s">
        <v>14</v>
      </c>
      <c r="B14" s="145" t="s">
        <v>15</v>
      </c>
      <c r="C14" s="145"/>
      <c r="D14" s="145"/>
      <c r="E14" s="145"/>
      <c r="F14" s="145"/>
      <c r="G14" s="145"/>
      <c r="H14" s="145"/>
      <c r="I14" s="89"/>
      <c r="J14" s="24"/>
      <c r="L14" s="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</row>
    <row r="15" spans="1:257" s="6" customFormat="1" ht="12.75" x14ac:dyDescent="0.25">
      <c r="A15" s="25" t="s">
        <v>16</v>
      </c>
      <c r="B15" s="137" t="s">
        <v>17</v>
      </c>
      <c r="C15" s="137"/>
      <c r="D15" s="137"/>
      <c r="E15" s="137"/>
      <c r="F15" s="137"/>
      <c r="G15" s="73" t="s">
        <v>8</v>
      </c>
      <c r="H15" s="69" t="s">
        <v>9</v>
      </c>
      <c r="I15" s="69"/>
      <c r="J15" s="22"/>
      <c r="L15" s="23"/>
    </row>
    <row r="16" spans="1:257" s="6" customFormat="1" ht="12.75" x14ac:dyDescent="0.25">
      <c r="A16" s="9"/>
      <c r="B16" s="16">
        <v>1</v>
      </c>
      <c r="C16" s="134" t="s">
        <v>18</v>
      </c>
      <c r="D16" s="134"/>
      <c r="E16" s="134"/>
      <c r="F16" s="134"/>
      <c r="G16" s="67">
        <v>0.2</v>
      </c>
      <c r="H16" s="70">
        <f>$H$13*G16</f>
        <v>363.82596549090908</v>
      </c>
      <c r="I16" s="71" t="s">
        <v>19</v>
      </c>
      <c r="J16" s="22"/>
      <c r="L16" s="23"/>
    </row>
    <row r="17" spans="1:12" s="6" customFormat="1" ht="12.75" x14ac:dyDescent="0.25">
      <c r="A17" s="9"/>
      <c r="B17" s="16">
        <v>2</v>
      </c>
      <c r="C17" s="134" t="s">
        <v>20</v>
      </c>
      <c r="D17" s="134"/>
      <c r="E17" s="134"/>
      <c r="F17" s="134"/>
      <c r="G17" s="67">
        <v>1.4999999999999999E-2</v>
      </c>
      <c r="H17" s="70">
        <f t="shared" ref="H17:H23" si="0">$H$13*G17</f>
        <v>27.286947411818179</v>
      </c>
      <c r="I17" s="71" t="s">
        <v>21</v>
      </c>
      <c r="J17" s="22"/>
      <c r="L17" s="23"/>
    </row>
    <row r="18" spans="1:12" s="6" customFormat="1" ht="12.75" x14ac:dyDescent="0.25">
      <c r="A18" s="9"/>
      <c r="B18" s="16">
        <v>3</v>
      </c>
      <c r="C18" s="134" t="s">
        <v>22</v>
      </c>
      <c r="D18" s="134"/>
      <c r="E18" s="134"/>
      <c r="F18" s="134"/>
      <c r="G18" s="67">
        <v>0.01</v>
      </c>
      <c r="H18" s="70">
        <f t="shared" si="0"/>
        <v>18.191298274545456</v>
      </c>
      <c r="I18" s="71" t="s">
        <v>23</v>
      </c>
      <c r="J18" s="22"/>
      <c r="L18" s="23"/>
    </row>
    <row r="19" spans="1:12" s="6" customFormat="1" ht="12.75" x14ac:dyDescent="0.25">
      <c r="A19" s="9"/>
      <c r="B19" s="16">
        <v>4</v>
      </c>
      <c r="C19" s="134" t="s">
        <v>24</v>
      </c>
      <c r="D19" s="134"/>
      <c r="E19" s="134"/>
      <c r="F19" s="134"/>
      <c r="G19" s="67">
        <v>2E-3</v>
      </c>
      <c r="H19" s="70">
        <f t="shared" si="0"/>
        <v>3.6382596549090911</v>
      </c>
      <c r="I19" s="71" t="s">
        <v>25</v>
      </c>
      <c r="J19" s="22"/>
      <c r="L19" s="23"/>
    </row>
    <row r="20" spans="1:12" s="6" customFormat="1" ht="12.75" x14ac:dyDescent="0.25">
      <c r="A20" s="9"/>
      <c r="B20" s="16">
        <v>5</v>
      </c>
      <c r="C20" s="134" t="s">
        <v>26</v>
      </c>
      <c r="D20" s="134"/>
      <c r="E20" s="134"/>
      <c r="F20" s="134"/>
      <c r="G20" s="67">
        <v>6.0000000000000001E-3</v>
      </c>
      <c r="H20" s="70">
        <f t="shared" si="0"/>
        <v>10.914778964727272</v>
      </c>
      <c r="I20" s="71" t="s">
        <v>27</v>
      </c>
      <c r="J20" s="22"/>
      <c r="L20" s="23"/>
    </row>
    <row r="21" spans="1:12" s="6" customFormat="1" ht="12.75" x14ac:dyDescent="0.25">
      <c r="A21" s="9"/>
      <c r="B21" s="16">
        <v>6</v>
      </c>
      <c r="C21" s="134" t="s">
        <v>28</v>
      </c>
      <c r="D21" s="134"/>
      <c r="E21" s="134"/>
      <c r="F21" s="134"/>
      <c r="G21" s="67">
        <v>2.5000000000000001E-2</v>
      </c>
      <c r="H21" s="70">
        <f t="shared" si="0"/>
        <v>45.478245686363636</v>
      </c>
      <c r="I21" s="71" t="s">
        <v>29</v>
      </c>
      <c r="J21" s="22"/>
      <c r="L21" s="23"/>
    </row>
    <row r="22" spans="1:12" s="6" customFormat="1" ht="12.75" x14ac:dyDescent="0.25">
      <c r="A22" s="9"/>
      <c r="B22" s="16">
        <v>7</v>
      </c>
      <c r="C22" s="134" t="s">
        <v>30</v>
      </c>
      <c r="D22" s="134"/>
      <c r="E22" s="134"/>
      <c r="F22" s="134"/>
      <c r="G22" s="74">
        <f>3%*1</f>
        <v>0.03</v>
      </c>
      <c r="H22" s="70">
        <f t="shared" si="0"/>
        <v>54.573894823636358</v>
      </c>
      <c r="I22" s="71" t="s">
        <v>31</v>
      </c>
      <c r="J22" s="22"/>
      <c r="L22" s="23"/>
    </row>
    <row r="23" spans="1:12" s="6" customFormat="1" ht="12.75" x14ac:dyDescent="0.25">
      <c r="A23" s="9"/>
      <c r="B23" s="16">
        <v>8</v>
      </c>
      <c r="C23" s="134" t="s">
        <v>32</v>
      </c>
      <c r="D23" s="134"/>
      <c r="E23" s="134"/>
      <c r="F23" s="134"/>
      <c r="G23" s="67">
        <v>0.08</v>
      </c>
      <c r="H23" s="70">
        <f t="shared" si="0"/>
        <v>145.53038619636365</v>
      </c>
      <c r="I23" s="71" t="s">
        <v>33</v>
      </c>
      <c r="J23" s="22"/>
      <c r="L23" s="23"/>
    </row>
    <row r="24" spans="1:12" s="6" customFormat="1" ht="12.75" x14ac:dyDescent="0.25">
      <c r="A24" s="9"/>
      <c r="B24" s="16"/>
      <c r="C24" s="137" t="s">
        <v>34</v>
      </c>
      <c r="D24" s="137"/>
      <c r="E24" s="137"/>
      <c r="F24" s="137"/>
      <c r="G24" s="75">
        <f>SUM(G16:G23)</f>
        <v>0.36800000000000005</v>
      </c>
      <c r="H24" s="76">
        <f>SUM(H16:H23)</f>
        <v>669.4397765032727</v>
      </c>
      <c r="I24" s="71"/>
      <c r="J24" s="22"/>
      <c r="L24" s="23"/>
    </row>
    <row r="25" spans="1:12" s="6" customFormat="1" ht="12.75" x14ac:dyDescent="0.25">
      <c r="A25" s="25" t="s">
        <v>35</v>
      </c>
      <c r="B25" s="137" t="s">
        <v>36</v>
      </c>
      <c r="C25" s="137"/>
      <c r="D25" s="137"/>
      <c r="E25" s="137"/>
      <c r="F25" s="137"/>
      <c r="G25" s="73"/>
      <c r="H25" s="75"/>
      <c r="I25" s="71"/>
      <c r="J25" s="22"/>
      <c r="L25" s="23"/>
    </row>
    <row r="26" spans="1:12" s="6" customFormat="1" ht="12.75" x14ac:dyDescent="0.25">
      <c r="A26" s="9"/>
      <c r="B26" s="16">
        <v>1</v>
      </c>
      <c r="C26" s="134" t="s">
        <v>37</v>
      </c>
      <c r="D26" s="134"/>
      <c r="E26" s="134"/>
      <c r="F26" s="134"/>
      <c r="G26" s="67">
        <v>8.3299999999999999E-2</v>
      </c>
      <c r="H26" s="70">
        <f>$H$13*G26</f>
        <v>151.53351462696364</v>
      </c>
      <c r="I26" s="71" t="s">
        <v>38</v>
      </c>
      <c r="J26" s="22"/>
      <c r="L26" s="23"/>
    </row>
    <row r="27" spans="1:12" s="6" customFormat="1" ht="12.75" x14ac:dyDescent="0.25">
      <c r="A27" s="9"/>
      <c r="B27" s="16">
        <v>2</v>
      </c>
      <c r="C27" s="134" t="s">
        <v>39</v>
      </c>
      <c r="D27" s="134"/>
      <c r="E27" s="134"/>
      <c r="F27" s="134"/>
      <c r="G27" s="67">
        <v>2.7799999999999998E-2</v>
      </c>
      <c r="H27" s="70">
        <f>$H$13*G27</f>
        <v>50.571809203236363</v>
      </c>
      <c r="I27" s="71" t="s">
        <v>40</v>
      </c>
      <c r="J27" s="22"/>
      <c r="L27" s="23"/>
    </row>
    <row r="28" spans="1:12" s="6" customFormat="1" ht="12.75" x14ac:dyDescent="0.25">
      <c r="A28" s="9"/>
      <c r="B28" s="16"/>
      <c r="C28" s="137" t="s">
        <v>41</v>
      </c>
      <c r="D28" s="137"/>
      <c r="E28" s="137"/>
      <c r="F28" s="137"/>
      <c r="G28" s="77">
        <f>G27+G26</f>
        <v>0.1111</v>
      </c>
      <c r="H28" s="69">
        <f>H27+H26</f>
        <v>202.10532383020001</v>
      </c>
      <c r="I28" s="69"/>
      <c r="J28" s="22"/>
      <c r="L28" s="23"/>
    </row>
    <row r="29" spans="1:12" s="6" customFormat="1" ht="12.75" x14ac:dyDescent="0.25">
      <c r="A29" s="9"/>
      <c r="B29" s="16">
        <v>3</v>
      </c>
      <c r="C29" s="134" t="s">
        <v>42</v>
      </c>
      <c r="D29" s="134"/>
      <c r="E29" s="134"/>
      <c r="F29" s="134"/>
      <c r="G29" s="67">
        <f>G28*G24</f>
        <v>4.0884800000000006E-2</v>
      </c>
      <c r="H29" s="70">
        <f>$H$13*G29</f>
        <v>74.374759169513609</v>
      </c>
      <c r="I29" s="70"/>
      <c r="J29" s="22"/>
      <c r="L29" s="23"/>
    </row>
    <row r="30" spans="1:12" s="6" customFormat="1" ht="12.75" x14ac:dyDescent="0.25">
      <c r="A30" s="9"/>
      <c r="B30" s="16"/>
      <c r="C30" s="137" t="s">
        <v>34</v>
      </c>
      <c r="D30" s="137"/>
      <c r="E30" s="137"/>
      <c r="F30" s="137"/>
      <c r="G30" s="77">
        <f>G29+G28</f>
        <v>0.1519848</v>
      </c>
      <c r="H30" s="78">
        <f>H29+H28</f>
        <v>276.4800829997136</v>
      </c>
      <c r="I30" s="78"/>
      <c r="J30" s="22"/>
      <c r="L30" s="23"/>
    </row>
    <row r="31" spans="1:12" s="6" customFormat="1" ht="12.75" x14ac:dyDescent="0.25">
      <c r="A31" s="25" t="s">
        <v>43</v>
      </c>
      <c r="B31" s="137" t="s">
        <v>44</v>
      </c>
      <c r="C31" s="137"/>
      <c r="D31" s="137"/>
      <c r="E31" s="137"/>
      <c r="F31" s="137"/>
      <c r="G31" s="73"/>
      <c r="H31" s="69"/>
      <c r="I31" s="69"/>
      <c r="J31" s="22"/>
      <c r="L31" s="23"/>
    </row>
    <row r="32" spans="1:12" s="6" customFormat="1" ht="12.75" x14ac:dyDescent="0.25">
      <c r="A32" s="9"/>
      <c r="B32" s="16">
        <v>1</v>
      </c>
      <c r="C32" s="134" t="s">
        <v>45</v>
      </c>
      <c r="D32" s="134"/>
      <c r="E32" s="134"/>
      <c r="F32" s="134"/>
      <c r="G32" s="67">
        <f>0.0144*0.1*0.4509*4/12</f>
        <v>2.1643200000000002E-4</v>
      </c>
      <c r="H32" s="70">
        <f>$H$13*G32</f>
        <v>0.39371790681564223</v>
      </c>
      <c r="I32" s="71" t="s">
        <v>46</v>
      </c>
      <c r="J32" s="22"/>
      <c r="L32" s="23"/>
    </row>
    <row r="33" spans="1:12" s="6" customFormat="1" ht="12.75" x14ac:dyDescent="0.25">
      <c r="A33" s="9"/>
      <c r="B33" s="16">
        <v>2</v>
      </c>
      <c r="C33" s="134" t="s">
        <v>47</v>
      </c>
      <c r="D33" s="134"/>
      <c r="E33" s="134"/>
      <c r="F33" s="134"/>
      <c r="G33" s="67">
        <f>G24*G32</f>
        <v>7.964697600000002E-5</v>
      </c>
      <c r="H33" s="70">
        <f>$H$13*G33</f>
        <v>0.14488818970815637</v>
      </c>
      <c r="I33" s="71"/>
      <c r="J33" s="22"/>
      <c r="L33" s="23"/>
    </row>
    <row r="34" spans="1:12" s="6" customFormat="1" ht="30" customHeight="1" x14ac:dyDescent="0.25">
      <c r="A34" s="9"/>
      <c r="B34" s="16">
        <v>3</v>
      </c>
      <c r="C34" s="146" t="s">
        <v>48</v>
      </c>
      <c r="D34" s="146"/>
      <c r="E34" s="146"/>
      <c r="F34" s="146"/>
      <c r="G34" s="67">
        <f>G24*(G32+G32/12)</f>
        <v>8.6284224000000016E-5</v>
      </c>
      <c r="H34" s="70">
        <f>$H$13*G34</f>
        <v>0.15696220551716938</v>
      </c>
      <c r="I34" s="71"/>
      <c r="J34" s="22"/>
      <c r="L34" s="23"/>
    </row>
    <row r="35" spans="1:12" s="6" customFormat="1" ht="13.15" customHeight="1" x14ac:dyDescent="0.25">
      <c r="A35" s="9"/>
      <c r="B35" s="16"/>
      <c r="C35" s="135" t="s">
        <v>34</v>
      </c>
      <c r="D35" s="135"/>
      <c r="E35" s="135"/>
      <c r="F35" s="135"/>
      <c r="G35" s="77">
        <f>G33+G32+G34</f>
        <v>3.8236320000000005E-4</v>
      </c>
      <c r="H35" s="69">
        <f>H32+H33+H34</f>
        <v>0.69556830204096798</v>
      </c>
      <c r="I35" s="71"/>
      <c r="J35" s="22"/>
      <c r="L35" s="23"/>
    </row>
    <row r="36" spans="1:12" s="6" customFormat="1" ht="12.75" x14ac:dyDescent="0.25">
      <c r="A36" s="9" t="s">
        <v>49</v>
      </c>
      <c r="B36" s="137" t="s">
        <v>50</v>
      </c>
      <c r="C36" s="137"/>
      <c r="D36" s="137"/>
      <c r="E36" s="137"/>
      <c r="F36" s="137"/>
      <c r="G36" s="73"/>
      <c r="H36" s="69"/>
      <c r="I36" s="71"/>
      <c r="J36" s="22"/>
      <c r="L36" s="23"/>
    </row>
    <row r="37" spans="1:12" s="6" customFormat="1" ht="12.75" x14ac:dyDescent="0.25">
      <c r="A37" s="9"/>
      <c r="B37" s="16">
        <v>1</v>
      </c>
      <c r="C37" s="134" t="s">
        <v>51</v>
      </c>
      <c r="D37" s="134"/>
      <c r="E37" s="134"/>
      <c r="F37" s="134"/>
      <c r="G37" s="79">
        <f>(1/12)*5/100</f>
        <v>4.1666666666666666E-3</v>
      </c>
      <c r="H37" s="80">
        <f>$H$13*G37</f>
        <v>7.5797076143939393</v>
      </c>
      <c r="I37" s="71" t="s">
        <v>52</v>
      </c>
      <c r="J37" s="28"/>
      <c r="L37" s="23"/>
    </row>
    <row r="38" spans="1:12" s="6" customFormat="1" ht="12.75" x14ac:dyDescent="0.25">
      <c r="A38" s="9"/>
      <c r="B38" s="16">
        <v>2</v>
      </c>
      <c r="C38" s="134" t="s">
        <v>53</v>
      </c>
      <c r="D38" s="134"/>
      <c r="E38" s="134"/>
      <c r="F38" s="134"/>
      <c r="G38" s="67">
        <f>G23*G37</f>
        <v>3.3333333333333332E-4</v>
      </c>
      <c r="H38" s="80">
        <f t="shared" ref="H38:H43" si="1">$H$13*G38</f>
        <v>0.60637660915151514</v>
      </c>
      <c r="I38" s="71"/>
      <c r="J38" s="22"/>
      <c r="L38" s="23"/>
    </row>
    <row r="39" spans="1:12" s="6" customFormat="1" ht="12.75" x14ac:dyDescent="0.25">
      <c r="A39" s="9"/>
      <c r="B39" s="16">
        <v>3</v>
      </c>
      <c r="C39" s="134" t="s">
        <v>54</v>
      </c>
      <c r="D39" s="134"/>
      <c r="E39" s="134"/>
      <c r="F39" s="134"/>
      <c r="G39" s="67">
        <f>(G37*0.08)*0.4</f>
        <v>1.3333333333333334E-4</v>
      </c>
      <c r="H39" s="80">
        <f t="shared" si="1"/>
        <v>0.24255064366060608</v>
      </c>
      <c r="I39" s="71" t="s">
        <v>55</v>
      </c>
      <c r="J39" s="22"/>
      <c r="L39" s="23"/>
    </row>
    <row r="40" spans="1:12" s="6" customFormat="1" ht="12.75" x14ac:dyDescent="0.25">
      <c r="A40" s="9"/>
      <c r="B40" s="16">
        <v>4</v>
      </c>
      <c r="C40" s="134" t="s">
        <v>56</v>
      </c>
      <c r="D40" s="134"/>
      <c r="E40" s="134"/>
      <c r="F40" s="134"/>
      <c r="G40" s="67">
        <f>95%/30*7/12</f>
        <v>1.847222222222222E-2</v>
      </c>
      <c r="H40" s="80">
        <f t="shared" si="1"/>
        <v>33.603370423813125</v>
      </c>
      <c r="I40" s="71" t="s">
        <v>57</v>
      </c>
      <c r="J40" s="22"/>
      <c r="L40" s="23"/>
    </row>
    <row r="41" spans="1:12" s="6" customFormat="1" ht="12.75" x14ac:dyDescent="0.25">
      <c r="A41" s="9"/>
      <c r="B41" s="16">
        <v>5</v>
      </c>
      <c r="C41" s="134" t="s">
        <v>58</v>
      </c>
      <c r="D41" s="134"/>
      <c r="E41" s="134"/>
      <c r="F41" s="134"/>
      <c r="G41" s="79">
        <f>G24*G40</f>
        <v>6.7977777777777776E-3</v>
      </c>
      <c r="H41" s="80">
        <f t="shared" si="1"/>
        <v>12.366040315963232</v>
      </c>
      <c r="I41" s="71"/>
      <c r="J41" s="28"/>
      <c r="L41" s="23"/>
    </row>
    <row r="42" spans="1:12" s="6" customFormat="1" ht="12.75" x14ac:dyDescent="0.25">
      <c r="A42" s="9"/>
      <c r="B42" s="16">
        <v>6</v>
      </c>
      <c r="C42" s="134" t="s">
        <v>59</v>
      </c>
      <c r="D42" s="134"/>
      <c r="E42" s="134"/>
      <c r="F42" s="134"/>
      <c r="G42" s="67">
        <f>(G40*0.08)*0.4</f>
        <v>5.9111111111111105E-4</v>
      </c>
      <c r="H42" s="80">
        <f t="shared" si="1"/>
        <v>1.07530785356202</v>
      </c>
      <c r="I42" s="71" t="s">
        <v>55</v>
      </c>
      <c r="J42" s="22"/>
      <c r="L42" s="23"/>
    </row>
    <row r="43" spans="1:12" s="6" customFormat="1" ht="15.75" x14ac:dyDescent="0.25">
      <c r="A43" s="9"/>
      <c r="B43" s="16">
        <v>7</v>
      </c>
      <c r="C43" s="134" t="s">
        <v>60</v>
      </c>
      <c r="D43" s="134"/>
      <c r="E43" s="134"/>
      <c r="F43" s="134"/>
      <c r="G43" s="67">
        <v>3.6799999999999999E-2</v>
      </c>
      <c r="H43" s="80">
        <f t="shared" si="1"/>
        <v>66.94397765032727</v>
      </c>
      <c r="I43" s="62" t="s">
        <v>55</v>
      </c>
      <c r="J43" s="22"/>
      <c r="L43" s="23"/>
    </row>
    <row r="44" spans="1:12" s="6" customFormat="1" ht="12.75" x14ac:dyDescent="0.25">
      <c r="A44" s="9"/>
      <c r="B44" s="16"/>
      <c r="C44" s="137" t="s">
        <v>34</v>
      </c>
      <c r="D44" s="137"/>
      <c r="E44" s="137"/>
      <c r="F44" s="137"/>
      <c r="G44" s="77">
        <f>G37+G38+G39+G40+G41+G42+G43</f>
        <v>6.7294444444444435E-2</v>
      </c>
      <c r="H44" s="69">
        <f>SUM(H37:H43)</f>
        <v>122.41733111087171</v>
      </c>
      <c r="I44" s="71"/>
      <c r="J44" s="22"/>
      <c r="L44" s="23"/>
    </row>
    <row r="45" spans="1:12" s="6" customFormat="1" ht="12.75" x14ac:dyDescent="0.25">
      <c r="A45" s="9" t="s">
        <v>61</v>
      </c>
      <c r="B45" s="137" t="s">
        <v>62</v>
      </c>
      <c r="C45" s="137"/>
      <c r="D45" s="137"/>
      <c r="E45" s="137"/>
      <c r="F45" s="137"/>
      <c r="G45" s="73"/>
      <c r="H45" s="69"/>
      <c r="I45" s="71"/>
      <c r="J45" s="22"/>
      <c r="L45" s="23"/>
    </row>
    <row r="46" spans="1:12" s="6" customFormat="1" ht="12.75" x14ac:dyDescent="0.25">
      <c r="A46" s="9"/>
      <c r="B46" s="16">
        <v>1</v>
      </c>
      <c r="C46" s="134" t="s">
        <v>63</v>
      </c>
      <c r="D46" s="134"/>
      <c r="E46" s="134"/>
      <c r="F46" s="134"/>
      <c r="G46" s="67">
        <v>8.3299999999999999E-2</v>
      </c>
      <c r="H46" s="70">
        <f t="shared" ref="H46:H50" si="2">$H$13*G46</f>
        <v>151.53351462696364</v>
      </c>
      <c r="I46" s="71" t="s">
        <v>38</v>
      </c>
      <c r="J46" s="22"/>
      <c r="L46" s="23"/>
    </row>
    <row r="47" spans="1:12" s="6" customFormat="1" ht="12.75" x14ac:dyDescent="0.25">
      <c r="A47" s="9"/>
      <c r="B47" s="16">
        <v>2</v>
      </c>
      <c r="C47" s="134" t="s">
        <v>64</v>
      </c>
      <c r="D47" s="134"/>
      <c r="E47" s="134"/>
      <c r="F47" s="134"/>
      <c r="G47" s="67">
        <v>8.3000000000000001E-3</v>
      </c>
      <c r="H47" s="70">
        <f t="shared" si="2"/>
        <v>15.098777567872727</v>
      </c>
      <c r="I47" s="71" t="s">
        <v>154</v>
      </c>
      <c r="J47" s="22"/>
      <c r="L47" s="23"/>
    </row>
    <row r="48" spans="1:12" s="6" customFormat="1" ht="12.75" x14ac:dyDescent="0.25">
      <c r="A48" s="9"/>
      <c r="B48" s="16">
        <v>3</v>
      </c>
      <c r="C48" s="134" t="s">
        <v>65</v>
      </c>
      <c r="D48" s="134"/>
      <c r="E48" s="134"/>
      <c r="F48" s="134"/>
      <c r="G48" s="67">
        <f>(5/30)/12*1.5/100</f>
        <v>2.0833333333333332E-4</v>
      </c>
      <c r="H48" s="70">
        <f t="shared" si="2"/>
        <v>0.37898538071969695</v>
      </c>
      <c r="I48" s="71" t="s">
        <v>66</v>
      </c>
      <c r="J48" s="22"/>
      <c r="L48" s="23"/>
    </row>
    <row r="49" spans="1:257" s="6" customFormat="1" ht="12.75" x14ac:dyDescent="0.25">
      <c r="A49" s="9"/>
      <c r="B49" s="16">
        <v>4</v>
      </c>
      <c r="C49" s="134" t="s">
        <v>67</v>
      </c>
      <c r="D49" s="134"/>
      <c r="E49" s="134"/>
      <c r="F49" s="134"/>
      <c r="G49" s="67">
        <f>(2/30)*1/12</f>
        <v>5.5555555555555558E-3</v>
      </c>
      <c r="H49" s="70">
        <f t="shared" si="2"/>
        <v>10.106276819191919</v>
      </c>
      <c r="I49" s="71" t="s">
        <v>68</v>
      </c>
      <c r="J49" s="22"/>
      <c r="L49" s="23"/>
    </row>
    <row r="50" spans="1:257" s="6" customFormat="1" ht="12.75" x14ac:dyDescent="0.25">
      <c r="A50" s="9"/>
      <c r="B50" s="16">
        <v>5</v>
      </c>
      <c r="C50" s="81" t="s">
        <v>69</v>
      </c>
      <c r="D50" s="82"/>
      <c r="E50" s="82"/>
      <c r="F50" s="83"/>
      <c r="G50" s="67">
        <f>(15/30)/12*0.78/100</f>
        <v>3.2499999999999999E-4</v>
      </c>
      <c r="H50" s="70">
        <f t="shared" si="2"/>
        <v>0.5912171939227272</v>
      </c>
      <c r="I50" s="71" t="s">
        <v>70</v>
      </c>
      <c r="J50" s="22"/>
      <c r="L50" s="23"/>
    </row>
    <row r="51" spans="1:257" s="6" customFormat="1" ht="12.75" x14ac:dyDescent="0.25">
      <c r="A51" s="9"/>
      <c r="B51" s="16">
        <v>6</v>
      </c>
      <c r="C51" s="134" t="s">
        <v>71</v>
      </c>
      <c r="D51" s="134"/>
      <c r="E51" s="134"/>
      <c r="F51" s="134"/>
      <c r="G51" s="67">
        <v>0</v>
      </c>
      <c r="H51" s="70">
        <f>$H$13*G51</f>
        <v>0</v>
      </c>
      <c r="I51" s="71"/>
      <c r="J51" s="22"/>
      <c r="L51" s="23"/>
    </row>
    <row r="52" spans="1:257" s="6" customFormat="1" ht="12.75" x14ac:dyDescent="0.25">
      <c r="A52" s="9"/>
      <c r="B52" s="16"/>
      <c r="C52" s="137" t="s">
        <v>41</v>
      </c>
      <c r="D52" s="137"/>
      <c r="E52" s="137"/>
      <c r="F52" s="137"/>
      <c r="G52" s="77">
        <f>G51+G50+G49+G48+G47+G46</f>
        <v>9.7688888888888881E-2</v>
      </c>
      <c r="H52" s="69">
        <f>SUM(H46:H51)</f>
        <v>177.70877158867069</v>
      </c>
      <c r="I52" s="71"/>
      <c r="J52" s="22"/>
      <c r="L52" s="23"/>
    </row>
    <row r="53" spans="1:257" x14ac:dyDescent="0.25">
      <c r="A53" s="9"/>
      <c r="B53" s="16">
        <v>7</v>
      </c>
      <c r="C53" s="134" t="s">
        <v>72</v>
      </c>
      <c r="D53" s="134"/>
      <c r="E53" s="134"/>
      <c r="F53" s="134"/>
      <c r="G53" s="84">
        <f>G24*G52</f>
        <v>3.594951111111111E-2</v>
      </c>
      <c r="H53" s="85">
        <f>$H$13*G53</f>
        <v>65.396827944630814</v>
      </c>
      <c r="I53" s="71"/>
      <c r="J53" s="30"/>
      <c r="K53" s="31"/>
      <c r="L53" s="32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</row>
    <row r="54" spans="1:257" x14ac:dyDescent="0.25">
      <c r="A54" s="9"/>
      <c r="B54" s="16"/>
      <c r="C54" s="137" t="s">
        <v>34</v>
      </c>
      <c r="D54" s="137"/>
      <c r="E54" s="137"/>
      <c r="F54" s="137"/>
      <c r="G54" s="86">
        <f>G53+G52</f>
        <v>0.13363839999999999</v>
      </c>
      <c r="H54" s="87">
        <f>H53+H52</f>
        <v>243.1055995333015</v>
      </c>
      <c r="I54" s="71"/>
      <c r="J54" s="30"/>
      <c r="K54" s="31"/>
      <c r="L54" s="32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</row>
    <row r="55" spans="1:257" s="35" customFormat="1" ht="12.75" x14ac:dyDescent="0.25">
      <c r="A55" s="137" t="s">
        <v>73</v>
      </c>
      <c r="B55" s="137"/>
      <c r="C55" s="137"/>
      <c r="D55" s="137"/>
      <c r="E55" s="137"/>
      <c r="F55" s="137"/>
      <c r="G55" s="86">
        <f>G54+G44+G35+G30+G24</f>
        <v>0.72130000764444446</v>
      </c>
      <c r="H55" s="69">
        <f>H54+H44+H35+H30+H24</f>
        <v>1312.1383584492005</v>
      </c>
      <c r="I55" s="69"/>
      <c r="J55" s="33"/>
      <c r="K55" s="34"/>
    </row>
    <row r="56" spans="1:257" x14ac:dyDescent="0.25">
      <c r="A56" s="36" t="s">
        <v>74</v>
      </c>
      <c r="B56" s="133" t="s">
        <v>75</v>
      </c>
      <c r="C56" s="133"/>
      <c r="D56" s="133"/>
      <c r="E56" s="133"/>
      <c r="F56" s="133"/>
      <c r="G56" s="133"/>
      <c r="H56" s="133"/>
      <c r="I56" s="37"/>
      <c r="J56" s="38" t="s">
        <v>76</v>
      </c>
      <c r="K56" s="39" t="s">
        <v>77</v>
      </c>
      <c r="L56" s="39" t="s">
        <v>78</v>
      </c>
      <c r="M56" s="39" t="s">
        <v>79</v>
      </c>
      <c r="N56" s="39" t="s">
        <v>80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</row>
    <row r="57" spans="1:257" x14ac:dyDescent="0.25">
      <c r="A57" s="9"/>
      <c r="B57" s="16"/>
      <c r="C57" s="148" t="s">
        <v>81</v>
      </c>
      <c r="D57" s="148"/>
      <c r="E57" s="148"/>
      <c r="F57" s="148"/>
      <c r="G57" s="40"/>
      <c r="H57" s="91">
        <f>((4.3*2)*15.21)-(H11*6%)</f>
        <v>30.019800000000018</v>
      </c>
      <c r="I57" s="17"/>
      <c r="J57" s="92">
        <v>2</v>
      </c>
      <c r="K57" s="93">
        <v>30</v>
      </c>
      <c r="L57" s="93">
        <v>2</v>
      </c>
      <c r="M57" s="94">
        <v>5.5</v>
      </c>
      <c r="N57" s="94">
        <f>(M57*L57*K57*J57)-(H11*0.06)</f>
        <v>559.21379999999999</v>
      </c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</row>
    <row r="58" spans="1:257" x14ac:dyDescent="0.25">
      <c r="A58" s="9"/>
      <c r="B58" s="16"/>
      <c r="C58" s="148" t="s">
        <v>82</v>
      </c>
      <c r="D58" s="148"/>
      <c r="E58" s="148"/>
      <c r="F58" s="148"/>
      <c r="G58" s="9"/>
      <c r="H58" s="70">
        <f>(22.5*0.9)*15.21</f>
        <v>308.0025</v>
      </c>
      <c r="I58" s="70" t="s">
        <v>157</v>
      </c>
      <c r="J58" s="41">
        <v>1</v>
      </c>
      <c r="K58" s="42">
        <v>30</v>
      </c>
      <c r="L58" s="42">
        <v>2</v>
      </c>
      <c r="M58" s="39">
        <v>42.63</v>
      </c>
      <c r="N58" s="39">
        <f>(K58*L58*M58)*98/100</f>
        <v>2506.6440000000002</v>
      </c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</row>
    <row r="59" spans="1:257" s="6" customFormat="1" ht="12.75" x14ac:dyDescent="0.25">
      <c r="A59" s="9"/>
      <c r="B59" s="16"/>
      <c r="C59" s="148" t="s">
        <v>113</v>
      </c>
      <c r="D59" s="148"/>
      <c r="E59" s="148"/>
      <c r="F59" s="148"/>
      <c r="G59" s="72"/>
      <c r="H59" s="70">
        <v>19</v>
      </c>
      <c r="I59" s="71"/>
      <c r="J59" s="18"/>
    </row>
    <row r="60" spans="1:257" s="132" customFormat="1" x14ac:dyDescent="0.25">
      <c r="A60" s="129"/>
      <c r="B60" s="130"/>
      <c r="C60" s="149" t="s">
        <v>114</v>
      </c>
      <c r="D60" s="149"/>
      <c r="E60" s="149"/>
      <c r="F60" s="149"/>
      <c r="G60" s="129"/>
      <c r="H60" s="91">
        <v>10</v>
      </c>
      <c r="I60" s="91"/>
      <c r="J60" s="92"/>
      <c r="K60" s="93"/>
      <c r="L60" s="93"/>
      <c r="M60" s="94"/>
      <c r="N60" s="94"/>
      <c r="O60" s="131"/>
    </row>
    <row r="61" spans="1:257" s="6" customFormat="1" ht="12.75" x14ac:dyDescent="0.25">
      <c r="A61" s="9"/>
      <c r="B61" s="16"/>
      <c r="C61" s="148" t="s">
        <v>152</v>
      </c>
      <c r="D61" s="148"/>
      <c r="E61" s="148"/>
      <c r="F61" s="148"/>
      <c r="G61" s="72"/>
      <c r="H61" s="70">
        <f>(H57+H58+H59+H60)/11</f>
        <v>33.365663636363642</v>
      </c>
      <c r="I61" s="71"/>
      <c r="J61" s="18"/>
    </row>
    <row r="62" spans="1:257" x14ac:dyDescent="0.25">
      <c r="A62" s="9"/>
      <c r="B62" s="16"/>
      <c r="C62" s="147" t="s">
        <v>34</v>
      </c>
      <c r="D62" s="147"/>
      <c r="E62" s="147"/>
      <c r="F62" s="147"/>
      <c r="G62" s="44"/>
      <c r="H62" s="29">
        <f>SUM(H57:H61)</f>
        <v>400.38796363636368</v>
      </c>
      <c r="I62" s="29"/>
      <c r="J62" s="45"/>
      <c r="K62" s="46"/>
      <c r="L62" s="46"/>
      <c r="M62" s="46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</row>
    <row r="63" spans="1:257" x14ac:dyDescent="0.25">
      <c r="A63" s="36" t="s">
        <v>83</v>
      </c>
      <c r="B63" s="133" t="s">
        <v>84</v>
      </c>
      <c r="C63" s="133"/>
      <c r="D63" s="133"/>
      <c r="E63" s="133"/>
      <c r="F63" s="133"/>
      <c r="G63" s="133"/>
      <c r="H63" s="133"/>
      <c r="I63" s="37"/>
      <c r="J63" s="46"/>
      <c r="K63" s="46"/>
      <c r="L63" s="46"/>
      <c r="M63" s="46"/>
      <c r="N63" s="46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</row>
    <row r="64" spans="1:257" x14ac:dyDescent="0.25">
      <c r="A64" s="9"/>
      <c r="B64" s="16"/>
      <c r="C64" s="148" t="s">
        <v>85</v>
      </c>
      <c r="D64" s="148"/>
      <c r="E64" s="148"/>
      <c r="F64" s="148"/>
      <c r="G64" s="40"/>
      <c r="H64" s="91">
        <v>58.91</v>
      </c>
      <c r="I64" s="97" t="s">
        <v>86</v>
      </c>
      <c r="J64" s="46"/>
      <c r="K64" s="46"/>
      <c r="L64" s="46"/>
      <c r="M64" s="46"/>
      <c r="N64" s="46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</row>
    <row r="65" spans="1:257" x14ac:dyDescent="0.25">
      <c r="A65" s="9"/>
      <c r="B65" s="16"/>
      <c r="C65" s="148" t="s">
        <v>87</v>
      </c>
      <c r="D65" s="148"/>
      <c r="E65" s="148"/>
      <c r="F65" s="148"/>
      <c r="G65" s="40"/>
      <c r="H65" s="70">
        <f>H64/11</f>
        <v>5.3554545454545455</v>
      </c>
      <c r="I65" s="71"/>
      <c r="J65" s="46"/>
      <c r="K65" s="46"/>
      <c r="L65" s="46"/>
      <c r="M65" s="46"/>
      <c r="N65" s="46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</row>
    <row r="66" spans="1:257" x14ac:dyDescent="0.25">
      <c r="A66" s="9"/>
      <c r="B66" s="16"/>
      <c r="C66" s="148" t="s">
        <v>88</v>
      </c>
      <c r="D66" s="148"/>
      <c r="E66" s="148"/>
      <c r="F66" s="148"/>
      <c r="G66" s="40"/>
      <c r="H66" s="70">
        <f>Insumos!F17/4</f>
        <v>2.1074999999999999</v>
      </c>
      <c r="I66" s="43" t="s">
        <v>138</v>
      </c>
      <c r="J66" s="46"/>
      <c r="K66" s="46"/>
      <c r="L66" s="46"/>
      <c r="M66" s="46"/>
      <c r="N66" s="4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</row>
    <row r="67" spans="1:257" x14ac:dyDescent="0.25">
      <c r="A67" s="9"/>
      <c r="B67" s="16"/>
      <c r="C67" s="148" t="s">
        <v>137</v>
      </c>
      <c r="D67" s="148"/>
      <c r="E67" s="148"/>
      <c r="F67" s="148"/>
      <c r="G67" s="40"/>
      <c r="H67" s="17">
        <f>Insumos!F25/4</f>
        <v>23.956250000000001</v>
      </c>
      <c r="I67" s="17" t="s">
        <v>138</v>
      </c>
      <c r="J67" s="46"/>
      <c r="K67" s="46"/>
      <c r="L67" s="46"/>
      <c r="M67" s="46"/>
      <c r="N67" s="46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</row>
    <row r="68" spans="1:257" x14ac:dyDescent="0.25">
      <c r="A68" s="9"/>
      <c r="B68" s="16"/>
      <c r="C68" s="147" t="s">
        <v>34</v>
      </c>
      <c r="D68" s="147"/>
      <c r="E68" s="147"/>
      <c r="F68" s="147"/>
      <c r="G68" s="44"/>
      <c r="H68" s="21">
        <f>SUM(H64:H67)</f>
        <v>90.329204545454544</v>
      </c>
      <c r="I68" s="21"/>
      <c r="J68" s="46"/>
      <c r="K68" s="46"/>
      <c r="L68" s="46"/>
      <c r="M68" s="46"/>
      <c r="N68" s="46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</row>
    <row r="69" spans="1:257" x14ac:dyDescent="0.25">
      <c r="A69" s="36" t="s">
        <v>89</v>
      </c>
      <c r="B69" s="133" t="s">
        <v>90</v>
      </c>
      <c r="C69" s="133" t="s">
        <v>91</v>
      </c>
      <c r="D69" s="133"/>
      <c r="E69" s="133"/>
      <c r="F69" s="133"/>
      <c r="G69" s="133"/>
      <c r="H69" s="133"/>
      <c r="I69" s="37"/>
      <c r="J69" s="46"/>
      <c r="K69" s="46"/>
      <c r="L69" s="46"/>
      <c r="M69" s="46"/>
      <c r="N69" s="46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</row>
    <row r="70" spans="1:257" x14ac:dyDescent="0.25">
      <c r="A70" s="9"/>
      <c r="B70" s="16"/>
      <c r="C70" s="134" t="s">
        <v>92</v>
      </c>
      <c r="D70" s="134"/>
      <c r="E70" s="134"/>
      <c r="F70" s="134"/>
      <c r="G70" s="67">
        <v>4.8306000000000002E-2</v>
      </c>
      <c r="H70" s="68">
        <f>(H68+H62+H55+H13)*G70</f>
        <v>174.96362451445725</v>
      </c>
      <c r="I70" s="69"/>
      <c r="J70" s="46"/>
      <c r="K70" s="46"/>
      <c r="L70" s="46"/>
      <c r="M70" s="46"/>
      <c r="N70" s="46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</row>
    <row r="71" spans="1:257" x14ac:dyDescent="0.25">
      <c r="A71" s="9"/>
      <c r="B71" s="16"/>
      <c r="C71" s="148" t="s">
        <v>93</v>
      </c>
      <c r="D71" s="148"/>
      <c r="E71" s="148"/>
      <c r="F71" s="148"/>
      <c r="G71" s="95">
        <v>4.8000000000000001E-2</v>
      </c>
      <c r="H71" s="96">
        <f>(H68+H62+H55+H13+H70)*G71</f>
        <v>182.25355097280104</v>
      </c>
      <c r="I71" s="21"/>
      <c r="J71" s="46"/>
      <c r="K71" s="46"/>
      <c r="L71" s="46"/>
      <c r="M71" s="46"/>
      <c r="N71" s="46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</row>
    <row r="72" spans="1:257" x14ac:dyDescent="0.25">
      <c r="A72" s="9"/>
      <c r="B72" s="16"/>
      <c r="C72" s="147"/>
      <c r="D72" s="147"/>
      <c r="E72" s="147"/>
      <c r="F72" s="147"/>
      <c r="G72" s="147"/>
      <c r="H72" s="21">
        <f>H71+H70</f>
        <v>357.21717548725826</v>
      </c>
      <c r="I72" s="21"/>
      <c r="J72" s="46"/>
      <c r="K72" s="46"/>
      <c r="L72" s="46"/>
      <c r="M72" s="46"/>
      <c r="N72" s="46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</row>
    <row r="73" spans="1:257" x14ac:dyDescent="0.25">
      <c r="A73" s="36" t="s">
        <v>83</v>
      </c>
      <c r="B73" s="133" t="s">
        <v>94</v>
      </c>
      <c r="C73" s="133" t="s">
        <v>95</v>
      </c>
      <c r="D73" s="133"/>
      <c r="E73" s="133"/>
      <c r="F73" s="133"/>
      <c r="G73" s="133"/>
      <c r="H73" s="133"/>
      <c r="I73" s="37"/>
      <c r="J73" s="46"/>
      <c r="K73" s="46"/>
      <c r="L73" s="46"/>
      <c r="M73" s="46"/>
      <c r="N73" s="46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</row>
    <row r="74" spans="1:257" x14ac:dyDescent="0.25">
      <c r="A74" s="9"/>
      <c r="B74" s="16"/>
      <c r="C74" s="134" t="s">
        <v>96</v>
      </c>
      <c r="D74" s="134"/>
      <c r="E74" s="134"/>
      <c r="F74" s="134"/>
      <c r="G74" s="67">
        <v>0.05</v>
      </c>
      <c r="H74" s="70">
        <f>(H72+H68+H62+H55+H13)/(1-G77)*G74</f>
        <v>217.79981004777358</v>
      </c>
      <c r="I74" s="70"/>
      <c r="J74" s="46"/>
      <c r="K74" s="46"/>
      <c r="L74" s="46"/>
      <c r="M74" s="46"/>
      <c r="N74" s="46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</row>
    <row r="75" spans="1:257" x14ac:dyDescent="0.25">
      <c r="A75" s="9"/>
      <c r="B75" s="16"/>
      <c r="C75" s="148" t="s">
        <v>97</v>
      </c>
      <c r="D75" s="148"/>
      <c r="E75" s="148"/>
      <c r="F75" s="148"/>
      <c r="G75" s="26">
        <v>0.03</v>
      </c>
      <c r="H75" s="17">
        <f>(H72+H68+H62+H55+H13)/(1-G77)*G75</f>
        <v>130.67988602866413</v>
      </c>
      <c r="I75" s="17"/>
      <c r="J75" s="46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</row>
    <row r="76" spans="1:257" x14ac:dyDescent="0.25">
      <c r="A76" s="9"/>
      <c r="B76" s="16"/>
      <c r="C76" s="148" t="s">
        <v>98</v>
      </c>
      <c r="D76" s="148"/>
      <c r="E76" s="148"/>
      <c r="F76" s="148"/>
      <c r="G76" s="26">
        <v>6.4999999999999997E-3</v>
      </c>
      <c r="H76" s="17">
        <f>(H72+H68+H62+H55+H13)/(1-G77)*G76</f>
        <v>28.313975306210562</v>
      </c>
      <c r="I76" s="17"/>
      <c r="J76" s="4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</row>
    <row r="77" spans="1:257" x14ac:dyDescent="0.25">
      <c r="A77" s="9"/>
      <c r="B77" s="16"/>
      <c r="C77" s="147" t="s">
        <v>34</v>
      </c>
      <c r="D77" s="147"/>
      <c r="E77" s="147"/>
      <c r="F77" s="147"/>
      <c r="G77" s="27">
        <f>G76+G75+G74</f>
        <v>8.6499999999999994E-2</v>
      </c>
      <c r="H77" s="21">
        <f>SUM(H74:H76)</f>
        <v>376.79367138264826</v>
      </c>
      <c r="I77" s="21"/>
      <c r="J77" s="48"/>
      <c r="L77" s="46"/>
      <c r="M77" s="46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</row>
    <row r="78" spans="1:257" x14ac:dyDescent="0.25">
      <c r="A78" s="9"/>
      <c r="B78" s="16"/>
      <c r="C78" s="133" t="s">
        <v>139</v>
      </c>
      <c r="D78" s="133"/>
      <c r="E78" s="133"/>
      <c r="F78" s="133"/>
      <c r="G78" s="133"/>
      <c r="H78" s="49">
        <f>ROUND(H77+H72+H68+H62+H55+H13,2)</f>
        <v>4356</v>
      </c>
      <c r="I78" s="49"/>
      <c r="J78" s="50"/>
      <c r="O78" s="47"/>
      <c r="P78" s="47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</row>
    <row r="79" spans="1:257" x14ac:dyDescent="0.25">
      <c r="A79" s="9"/>
      <c r="B79" s="16"/>
      <c r="C79" s="133" t="s">
        <v>140</v>
      </c>
      <c r="D79" s="133"/>
      <c r="E79" s="133"/>
      <c r="F79" s="133"/>
      <c r="G79" s="133"/>
      <c r="H79" s="49">
        <f>H78*2</f>
        <v>8712</v>
      </c>
      <c r="I79" s="49"/>
      <c r="J79" s="50"/>
      <c r="O79" s="47"/>
      <c r="P79" s="47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</row>
    <row r="80" spans="1:257" ht="12.95" customHeight="1" x14ac:dyDescent="0.25">
      <c r="A80" s="9"/>
      <c r="B80" s="51"/>
      <c r="C80" s="150"/>
      <c r="D80" s="150"/>
      <c r="E80" s="150"/>
      <c r="F80" s="150"/>
      <c r="G80" s="150"/>
      <c r="H80" s="150"/>
      <c r="I80" s="52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</row>
    <row r="81" spans="1:257" x14ac:dyDescent="0.25">
      <c r="A81" s="9"/>
      <c r="B81" s="53"/>
      <c r="C81" s="150"/>
      <c r="D81" s="150"/>
      <c r="E81" s="150"/>
      <c r="F81" s="150"/>
      <c r="G81" s="150"/>
      <c r="H81" s="150"/>
      <c r="I81" s="52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</row>
    <row r="82" spans="1:257" x14ac:dyDescent="0.25">
      <c r="A82" s="9"/>
      <c r="B82" s="19"/>
      <c r="C82" s="150"/>
      <c r="D82" s="150"/>
      <c r="E82" s="150"/>
      <c r="F82" s="150"/>
      <c r="G82" s="150"/>
      <c r="H82" s="150"/>
      <c r="I82" s="52"/>
      <c r="L82" s="54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</row>
    <row r="83" spans="1:257" x14ac:dyDescent="0.25">
      <c r="C83" s="55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</row>
    <row r="84" spans="1:257" x14ac:dyDescent="0.25">
      <c r="C84" s="56"/>
      <c r="G84" s="47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</row>
    <row r="85" spans="1:257" x14ac:dyDescent="0.25">
      <c r="C85" s="57"/>
      <c r="G85" s="47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</row>
    <row r="86" spans="1:257" x14ac:dyDescent="0.25">
      <c r="C86" s="58"/>
      <c r="G86" s="47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</row>
    <row r="87" spans="1:257" x14ac:dyDescent="0.25">
      <c r="C87" s="58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</row>
    <row r="88" spans="1:257" x14ac:dyDescent="0.25">
      <c r="C88" s="5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</row>
    <row r="89" spans="1:257" x14ac:dyDescent="0.25">
      <c r="C89" s="58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</row>
    <row r="90" spans="1:257" x14ac:dyDescent="0.25">
      <c r="C90" s="58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</row>
    <row r="91" spans="1:257" x14ac:dyDescent="0.25">
      <c r="C91" s="58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</row>
    <row r="92" spans="1:257" x14ac:dyDescent="0.25">
      <c r="C92" s="58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</row>
    <row r="93" spans="1:257" x14ac:dyDescent="0.25">
      <c r="C93" s="58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</row>
    <row r="94" spans="1:257" x14ac:dyDescent="0.25">
      <c r="C94" s="58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</row>
    <row r="95" spans="1:257" x14ac:dyDescent="0.25">
      <c r="C95" s="58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</row>
    <row r="96" spans="1:257" x14ac:dyDescent="0.25">
      <c r="C96" s="58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</row>
    <row r="97" spans="3:3" customFormat="1" x14ac:dyDescent="0.25">
      <c r="C97" s="58"/>
    </row>
    <row r="98" spans="3:3" customFormat="1" x14ac:dyDescent="0.25">
      <c r="C98" s="58"/>
    </row>
    <row r="99" spans="3:3" customFormat="1" x14ac:dyDescent="0.25">
      <c r="C99" s="58"/>
    </row>
    <row r="100" spans="3:3" customFormat="1" x14ac:dyDescent="0.25">
      <c r="C100" s="58"/>
    </row>
    <row r="101" spans="3:3" customFormat="1" x14ac:dyDescent="0.25">
      <c r="C101" s="59"/>
    </row>
    <row r="102" spans="3:3" customFormat="1" x14ac:dyDescent="0.25">
      <c r="C102" s="59"/>
    </row>
    <row r="103" spans="3:3" customFormat="1" x14ac:dyDescent="0.25">
      <c r="C103" s="60"/>
    </row>
    <row r="104" spans="3:3" customFormat="1" x14ac:dyDescent="0.25">
      <c r="C104" s="61"/>
    </row>
  </sheetData>
  <mergeCells count="82">
    <mergeCell ref="B56:H56"/>
    <mergeCell ref="C57:F57"/>
    <mergeCell ref="C80:H82"/>
    <mergeCell ref="C72:G72"/>
    <mergeCell ref="B73:H73"/>
    <mergeCell ref="C74:F74"/>
    <mergeCell ref="C75:F75"/>
    <mergeCell ref="C76:F76"/>
    <mergeCell ref="C66:F66"/>
    <mergeCell ref="C67:F67"/>
    <mergeCell ref="C68:F68"/>
    <mergeCell ref="B69:H69"/>
    <mergeCell ref="C70:F70"/>
    <mergeCell ref="C78:G78"/>
    <mergeCell ref="C71:F71"/>
    <mergeCell ref="C61:F61"/>
    <mergeCell ref="C77:F77"/>
    <mergeCell ref="C59:F59"/>
    <mergeCell ref="C65:F65"/>
    <mergeCell ref="C58:F58"/>
    <mergeCell ref="C62:F62"/>
    <mergeCell ref="B63:H63"/>
    <mergeCell ref="C64:F64"/>
    <mergeCell ref="C60:F60"/>
    <mergeCell ref="C52:F52"/>
    <mergeCell ref="C53:F53"/>
    <mergeCell ref="C54:F54"/>
    <mergeCell ref="A55:F55"/>
    <mergeCell ref="B45:F45"/>
    <mergeCell ref="C46:F46"/>
    <mergeCell ref="C47:F47"/>
    <mergeCell ref="C48:F48"/>
    <mergeCell ref="C49:F49"/>
    <mergeCell ref="C32:F32"/>
    <mergeCell ref="C33:F33"/>
    <mergeCell ref="C34:F34"/>
    <mergeCell ref="C51:F51"/>
    <mergeCell ref="C39:F39"/>
    <mergeCell ref="C40:F40"/>
    <mergeCell ref="C41:F41"/>
    <mergeCell ref="C42:F42"/>
    <mergeCell ref="C44:F44"/>
    <mergeCell ref="C43:F43"/>
    <mergeCell ref="C35:F35"/>
    <mergeCell ref="B36:F36"/>
    <mergeCell ref="C37:F37"/>
    <mergeCell ref="C38:F38"/>
    <mergeCell ref="C13:G13"/>
    <mergeCell ref="B14:H14"/>
    <mergeCell ref="B15:F15"/>
    <mergeCell ref="C16:F16"/>
    <mergeCell ref="B31:F31"/>
    <mergeCell ref="C26:F26"/>
    <mergeCell ref="C27:F27"/>
    <mergeCell ref="C28:F28"/>
    <mergeCell ref="C29:F29"/>
    <mergeCell ref="C17:F17"/>
    <mergeCell ref="C18:F18"/>
    <mergeCell ref="C19:F19"/>
    <mergeCell ref="C20:F20"/>
    <mergeCell ref="C21:F21"/>
    <mergeCell ref="C1:H1"/>
    <mergeCell ref="A2:H3"/>
    <mergeCell ref="A4:B4"/>
    <mergeCell ref="C4:H4"/>
    <mergeCell ref="B5:H5"/>
    <mergeCell ref="C79:G79"/>
    <mergeCell ref="C12:F12"/>
    <mergeCell ref="C11:F11"/>
    <mergeCell ref="C6:E6"/>
    <mergeCell ref="F6:H6"/>
    <mergeCell ref="C7:E7"/>
    <mergeCell ref="F7:H7"/>
    <mergeCell ref="A10:F10"/>
    <mergeCell ref="B9:H9"/>
    <mergeCell ref="C8:E8"/>
    <mergeCell ref="F8:H8"/>
    <mergeCell ref="C22:F22"/>
    <mergeCell ref="C30:F30"/>
    <mergeCell ref="C23:F23"/>
    <mergeCell ref="C24:F24"/>
    <mergeCell ref="B25:F25"/>
  </mergeCells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W106"/>
  <sheetViews>
    <sheetView topLeftCell="A55" zoomScaleNormal="100" workbookViewId="0">
      <selection activeCell="G73" sqref="G73"/>
    </sheetView>
  </sheetViews>
  <sheetFormatPr defaultRowHeight="15" x14ac:dyDescent="0.25"/>
  <cols>
    <col min="1" max="4" width="9.140625" style="1"/>
    <col min="5" max="5" width="25.85546875" style="1" customWidth="1"/>
    <col min="6" max="6" width="23.140625" style="2" customWidth="1"/>
    <col min="7" max="7" width="9.140625" style="1"/>
    <col min="8" max="8" width="13.28515625" style="1" bestFit="1" customWidth="1"/>
    <col min="9" max="9" width="108.85546875" style="1" bestFit="1" customWidth="1"/>
    <col min="10" max="257" width="9.140625" style="1"/>
  </cols>
  <sheetData>
    <row r="1" spans="1:257" x14ac:dyDescent="0.25">
      <c r="C1" s="139"/>
      <c r="D1" s="139"/>
      <c r="E1" s="139"/>
      <c r="F1" s="139"/>
      <c r="G1" s="139"/>
      <c r="H1" s="139"/>
      <c r="I1" s="98"/>
      <c r="J1" s="4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</row>
    <row r="2" spans="1:257" s="6" customFormat="1" ht="12.75" x14ac:dyDescent="0.25">
      <c r="A2" s="140" t="s">
        <v>0</v>
      </c>
      <c r="B2" s="140"/>
      <c r="C2" s="140"/>
      <c r="D2" s="140"/>
      <c r="E2" s="140"/>
      <c r="F2" s="140"/>
      <c r="G2" s="140"/>
      <c r="H2" s="140"/>
      <c r="I2" s="5"/>
    </row>
    <row r="3" spans="1:257" s="6" customFormat="1" ht="12.75" x14ac:dyDescent="0.25">
      <c r="A3" s="140"/>
      <c r="B3" s="140"/>
      <c r="C3" s="140"/>
      <c r="D3" s="140"/>
      <c r="E3" s="140"/>
      <c r="F3" s="140"/>
      <c r="G3" s="140"/>
      <c r="H3" s="140"/>
      <c r="I3" s="7"/>
    </row>
    <row r="4" spans="1:257" s="6" customFormat="1" ht="12.75" x14ac:dyDescent="0.25">
      <c r="A4" s="141"/>
      <c r="B4" s="141"/>
      <c r="C4" s="142" t="s">
        <v>141</v>
      </c>
      <c r="D4" s="143"/>
      <c r="E4" s="143"/>
      <c r="F4" s="143"/>
      <c r="G4" s="143"/>
      <c r="H4" s="144"/>
      <c r="I4" s="7"/>
    </row>
    <row r="5" spans="1:257" s="6" customFormat="1" ht="12.75" x14ac:dyDescent="0.25">
      <c r="A5" s="8" t="s">
        <v>1</v>
      </c>
      <c r="B5" s="138" t="s">
        <v>2</v>
      </c>
      <c r="C5" s="138"/>
      <c r="D5" s="138"/>
      <c r="E5" s="138"/>
      <c r="F5" s="138"/>
      <c r="G5" s="138"/>
      <c r="H5" s="138"/>
      <c r="I5" s="7"/>
    </row>
    <row r="6" spans="1:257" s="6" customFormat="1" ht="13.15" customHeight="1" x14ac:dyDescent="0.25">
      <c r="A6" s="9"/>
      <c r="B6" s="10">
        <v>1</v>
      </c>
      <c r="C6" s="135" t="s">
        <v>108</v>
      </c>
      <c r="D6" s="135"/>
      <c r="E6" s="135"/>
      <c r="F6" s="136" t="s">
        <v>110</v>
      </c>
      <c r="G6" s="136"/>
      <c r="H6" s="136"/>
      <c r="I6" s="11"/>
    </row>
    <row r="7" spans="1:257" ht="13.15" customHeight="1" x14ac:dyDescent="0.25">
      <c r="A7" s="9"/>
      <c r="B7" s="10">
        <v>2</v>
      </c>
      <c r="C7" s="135" t="s">
        <v>3</v>
      </c>
      <c r="D7" s="135"/>
      <c r="E7" s="135"/>
      <c r="F7" s="136" t="s">
        <v>111</v>
      </c>
      <c r="G7" s="136"/>
      <c r="H7" s="136"/>
      <c r="I7" s="12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</row>
    <row r="8" spans="1:257" ht="81" customHeight="1" x14ac:dyDescent="0.25">
      <c r="A8" s="9"/>
      <c r="B8" s="10">
        <v>3</v>
      </c>
      <c r="C8" s="135" t="s">
        <v>155</v>
      </c>
      <c r="D8" s="135"/>
      <c r="E8" s="135"/>
      <c r="F8" s="136" t="s">
        <v>112</v>
      </c>
      <c r="G8" s="136"/>
      <c r="H8" s="136"/>
      <c r="I8" s="4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</row>
    <row r="9" spans="1:257" s="6" customFormat="1" ht="12.75" x14ac:dyDescent="0.25">
      <c r="A9" s="8" t="s">
        <v>4</v>
      </c>
      <c r="B9" s="138" t="s">
        <v>5</v>
      </c>
      <c r="C9" s="138"/>
      <c r="D9" s="138"/>
      <c r="E9" s="138"/>
      <c r="F9" s="138"/>
      <c r="G9" s="138"/>
      <c r="H9" s="138"/>
      <c r="I9" s="13" t="s">
        <v>6</v>
      </c>
    </row>
    <row r="10" spans="1:257" s="6" customFormat="1" ht="12.75" x14ac:dyDescent="0.25">
      <c r="A10" s="137" t="s">
        <v>7</v>
      </c>
      <c r="B10" s="137"/>
      <c r="C10" s="137"/>
      <c r="D10" s="137"/>
      <c r="E10" s="137"/>
      <c r="F10" s="137"/>
      <c r="G10" s="14" t="s">
        <v>8</v>
      </c>
      <c r="H10" s="14" t="s">
        <v>9</v>
      </c>
      <c r="I10" s="90"/>
      <c r="J10" s="15"/>
    </row>
    <row r="11" spans="1:257" s="6" customFormat="1" ht="12.75" x14ac:dyDescent="0.25">
      <c r="A11" s="9"/>
      <c r="B11" s="16">
        <v>1</v>
      </c>
      <c r="C11" s="134" t="s">
        <v>10</v>
      </c>
      <c r="D11" s="134"/>
      <c r="E11" s="134"/>
      <c r="F11" s="134"/>
      <c r="G11" s="10"/>
      <c r="H11" s="70">
        <v>1679.77</v>
      </c>
      <c r="I11" s="70"/>
      <c r="J11" s="18"/>
    </row>
    <row r="12" spans="1:257" s="6" customFormat="1" ht="12.75" x14ac:dyDescent="0.25">
      <c r="A12" s="9"/>
      <c r="B12" s="16">
        <v>2</v>
      </c>
      <c r="C12" s="134" t="s">
        <v>11</v>
      </c>
      <c r="D12" s="134"/>
      <c r="E12" s="134"/>
      <c r="F12" s="134"/>
      <c r="G12" s="10"/>
      <c r="H12" s="70">
        <f>H11/220*7*15.21*20%</f>
        <v>162.58646536363639</v>
      </c>
      <c r="I12" s="70"/>
      <c r="J12" s="18"/>
    </row>
    <row r="13" spans="1:257" s="6" customFormat="1" ht="12.75" x14ac:dyDescent="0.25">
      <c r="A13" s="9"/>
      <c r="B13" s="16">
        <v>3</v>
      </c>
      <c r="C13" s="134" t="s">
        <v>142</v>
      </c>
      <c r="D13" s="134"/>
      <c r="E13" s="134"/>
      <c r="F13" s="134"/>
      <c r="G13" s="10"/>
      <c r="H13" s="70">
        <f>H11/220*1.2*15.21</f>
        <v>139.35982745454544</v>
      </c>
      <c r="I13" s="70"/>
      <c r="J13" s="18"/>
    </row>
    <row r="14" spans="1:257" s="6" customFormat="1" ht="12.75" x14ac:dyDescent="0.25">
      <c r="A14" s="9"/>
      <c r="B14" s="16">
        <v>4</v>
      </c>
      <c r="C14" s="134" t="s">
        <v>12</v>
      </c>
      <c r="D14" s="134"/>
      <c r="E14" s="134"/>
      <c r="F14" s="134"/>
      <c r="G14" s="10"/>
      <c r="H14" s="70">
        <f>((H11/220)+((H11/220)/25*5))*15.21</f>
        <v>139.35982745454544</v>
      </c>
      <c r="I14" s="70"/>
      <c r="J14" s="18"/>
    </row>
    <row r="15" spans="1:257" s="6" customFormat="1" ht="12.75" x14ac:dyDescent="0.25">
      <c r="A15" s="9"/>
      <c r="B15" s="16"/>
      <c r="C15" s="137" t="s">
        <v>13</v>
      </c>
      <c r="D15" s="137"/>
      <c r="E15" s="137"/>
      <c r="F15" s="137"/>
      <c r="G15" s="137"/>
      <c r="H15" s="69">
        <f>SUM(H11:H14)</f>
        <v>2121.0761202727272</v>
      </c>
      <c r="I15" s="69"/>
      <c r="J15" s="22"/>
      <c r="L15" s="23"/>
    </row>
    <row r="16" spans="1:257" x14ac:dyDescent="0.25">
      <c r="A16" s="88" t="s">
        <v>14</v>
      </c>
      <c r="B16" s="145" t="s">
        <v>15</v>
      </c>
      <c r="C16" s="145"/>
      <c r="D16" s="145"/>
      <c r="E16" s="145"/>
      <c r="F16" s="145"/>
      <c r="G16" s="145"/>
      <c r="H16" s="145"/>
      <c r="I16" s="99"/>
      <c r="J16" s="24"/>
      <c r="L16" s="2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</row>
    <row r="17" spans="1:12" s="6" customFormat="1" ht="12.75" x14ac:dyDescent="0.25">
      <c r="A17" s="25" t="s">
        <v>16</v>
      </c>
      <c r="B17" s="137" t="s">
        <v>17</v>
      </c>
      <c r="C17" s="137"/>
      <c r="D17" s="137"/>
      <c r="E17" s="137"/>
      <c r="F17" s="137"/>
      <c r="G17" s="73" t="s">
        <v>8</v>
      </c>
      <c r="H17" s="69" t="s">
        <v>9</v>
      </c>
      <c r="I17" s="69"/>
      <c r="J17" s="22"/>
      <c r="L17" s="23"/>
    </row>
    <row r="18" spans="1:12" s="6" customFormat="1" ht="12.75" x14ac:dyDescent="0.25">
      <c r="A18" s="9"/>
      <c r="B18" s="16">
        <v>1</v>
      </c>
      <c r="C18" s="134" t="s">
        <v>18</v>
      </c>
      <c r="D18" s="134"/>
      <c r="E18" s="134"/>
      <c r="F18" s="134"/>
      <c r="G18" s="67">
        <v>0.2</v>
      </c>
      <c r="H18" s="70">
        <f>$H$15*G18</f>
        <v>424.21522405454544</v>
      </c>
      <c r="I18" s="71" t="s">
        <v>19</v>
      </c>
      <c r="J18" s="22"/>
      <c r="L18" s="23"/>
    </row>
    <row r="19" spans="1:12" s="6" customFormat="1" ht="12.75" x14ac:dyDescent="0.25">
      <c r="A19" s="9"/>
      <c r="B19" s="16">
        <v>2</v>
      </c>
      <c r="C19" s="134" t="s">
        <v>20</v>
      </c>
      <c r="D19" s="134"/>
      <c r="E19" s="134"/>
      <c r="F19" s="134"/>
      <c r="G19" s="67">
        <v>1.4999999999999999E-2</v>
      </c>
      <c r="H19" s="70">
        <f t="shared" ref="H19:H25" si="0">$H$15*G19</f>
        <v>31.816141804090908</v>
      </c>
      <c r="I19" s="71" t="s">
        <v>21</v>
      </c>
      <c r="J19" s="22"/>
      <c r="L19" s="23"/>
    </row>
    <row r="20" spans="1:12" s="6" customFormat="1" ht="12.75" x14ac:dyDescent="0.25">
      <c r="A20" s="9"/>
      <c r="B20" s="16">
        <v>3</v>
      </c>
      <c r="C20" s="134" t="s">
        <v>22</v>
      </c>
      <c r="D20" s="134"/>
      <c r="E20" s="134"/>
      <c r="F20" s="134"/>
      <c r="G20" s="67">
        <v>0.01</v>
      </c>
      <c r="H20" s="70">
        <f t="shared" si="0"/>
        <v>21.210761202727273</v>
      </c>
      <c r="I20" s="71" t="s">
        <v>23</v>
      </c>
      <c r="J20" s="22"/>
      <c r="L20" s="23"/>
    </row>
    <row r="21" spans="1:12" s="6" customFormat="1" ht="12.75" x14ac:dyDescent="0.25">
      <c r="A21" s="9"/>
      <c r="B21" s="16">
        <v>4</v>
      </c>
      <c r="C21" s="134" t="s">
        <v>24</v>
      </c>
      <c r="D21" s="134"/>
      <c r="E21" s="134"/>
      <c r="F21" s="134"/>
      <c r="G21" s="67">
        <v>2E-3</v>
      </c>
      <c r="H21" s="70">
        <f t="shared" si="0"/>
        <v>4.2421522405454546</v>
      </c>
      <c r="I21" s="71" t="s">
        <v>25</v>
      </c>
      <c r="J21" s="22"/>
      <c r="L21" s="23"/>
    </row>
    <row r="22" spans="1:12" s="6" customFormat="1" ht="12.75" x14ac:dyDescent="0.25">
      <c r="A22" s="9"/>
      <c r="B22" s="16">
        <v>5</v>
      </c>
      <c r="C22" s="134" t="s">
        <v>26</v>
      </c>
      <c r="D22" s="134"/>
      <c r="E22" s="134"/>
      <c r="F22" s="134"/>
      <c r="G22" s="67">
        <v>6.0000000000000001E-3</v>
      </c>
      <c r="H22" s="70">
        <f t="shared" si="0"/>
        <v>12.726456721636364</v>
      </c>
      <c r="I22" s="71" t="s">
        <v>27</v>
      </c>
      <c r="J22" s="22"/>
      <c r="L22" s="23"/>
    </row>
    <row r="23" spans="1:12" s="6" customFormat="1" ht="12.75" x14ac:dyDescent="0.25">
      <c r="A23" s="9"/>
      <c r="B23" s="16">
        <v>6</v>
      </c>
      <c r="C23" s="134" t="s">
        <v>28</v>
      </c>
      <c r="D23" s="134"/>
      <c r="E23" s="134"/>
      <c r="F23" s="134"/>
      <c r="G23" s="67">
        <v>2.5000000000000001E-2</v>
      </c>
      <c r="H23" s="70">
        <f t="shared" si="0"/>
        <v>53.026903006818181</v>
      </c>
      <c r="I23" s="71" t="s">
        <v>29</v>
      </c>
      <c r="J23" s="22"/>
      <c r="L23" s="23"/>
    </row>
    <row r="24" spans="1:12" s="6" customFormat="1" ht="12.75" x14ac:dyDescent="0.25">
      <c r="A24" s="9"/>
      <c r="B24" s="16">
        <v>7</v>
      </c>
      <c r="C24" s="134" t="s">
        <v>30</v>
      </c>
      <c r="D24" s="134"/>
      <c r="E24" s="134"/>
      <c r="F24" s="134"/>
      <c r="G24" s="74">
        <f>3%*1</f>
        <v>0.03</v>
      </c>
      <c r="H24" s="70">
        <f t="shared" si="0"/>
        <v>63.632283608181815</v>
      </c>
      <c r="I24" s="71" t="s">
        <v>31</v>
      </c>
      <c r="J24" s="22"/>
      <c r="L24" s="23"/>
    </row>
    <row r="25" spans="1:12" s="6" customFormat="1" ht="12.75" x14ac:dyDescent="0.25">
      <c r="A25" s="9"/>
      <c r="B25" s="16">
        <v>8</v>
      </c>
      <c r="C25" s="134" t="s">
        <v>32</v>
      </c>
      <c r="D25" s="134"/>
      <c r="E25" s="134"/>
      <c r="F25" s="134"/>
      <c r="G25" s="67">
        <v>0.08</v>
      </c>
      <c r="H25" s="70">
        <f t="shared" si="0"/>
        <v>169.68608962181818</v>
      </c>
      <c r="I25" s="71" t="s">
        <v>33</v>
      </c>
      <c r="J25" s="22"/>
      <c r="L25" s="23"/>
    </row>
    <row r="26" spans="1:12" s="6" customFormat="1" ht="12.75" x14ac:dyDescent="0.25">
      <c r="A26" s="9"/>
      <c r="B26" s="16"/>
      <c r="C26" s="137" t="s">
        <v>34</v>
      </c>
      <c r="D26" s="137"/>
      <c r="E26" s="137"/>
      <c r="F26" s="137"/>
      <c r="G26" s="75">
        <f>SUM(G18:G25)</f>
        <v>0.36800000000000005</v>
      </c>
      <c r="H26" s="76">
        <f>SUM(H18:H25)</f>
        <v>780.55601226036367</v>
      </c>
      <c r="I26" s="71"/>
      <c r="J26" s="22"/>
      <c r="L26" s="23"/>
    </row>
    <row r="27" spans="1:12" s="6" customFormat="1" ht="12.75" x14ac:dyDescent="0.25">
      <c r="A27" s="25" t="s">
        <v>35</v>
      </c>
      <c r="B27" s="137" t="s">
        <v>36</v>
      </c>
      <c r="C27" s="137"/>
      <c r="D27" s="137"/>
      <c r="E27" s="137"/>
      <c r="F27" s="137"/>
      <c r="G27" s="73"/>
      <c r="H27" s="75"/>
      <c r="I27" s="71"/>
      <c r="J27" s="22"/>
      <c r="L27" s="23"/>
    </row>
    <row r="28" spans="1:12" s="6" customFormat="1" ht="12.75" x14ac:dyDescent="0.25">
      <c r="A28" s="9"/>
      <c r="B28" s="16">
        <v>1</v>
      </c>
      <c r="C28" s="134" t="s">
        <v>37</v>
      </c>
      <c r="D28" s="134"/>
      <c r="E28" s="134"/>
      <c r="F28" s="134"/>
      <c r="G28" s="67">
        <v>8.3299999999999999E-2</v>
      </c>
      <c r="H28" s="70">
        <f>$H$15*G28</f>
        <v>176.68564081871818</v>
      </c>
      <c r="I28" s="71" t="s">
        <v>38</v>
      </c>
      <c r="J28" s="22"/>
      <c r="L28" s="23"/>
    </row>
    <row r="29" spans="1:12" s="6" customFormat="1" ht="12.75" x14ac:dyDescent="0.25">
      <c r="A29" s="9"/>
      <c r="B29" s="16">
        <v>2</v>
      </c>
      <c r="C29" s="134" t="s">
        <v>39</v>
      </c>
      <c r="D29" s="134"/>
      <c r="E29" s="134"/>
      <c r="F29" s="134"/>
      <c r="G29" s="67">
        <v>2.7799999999999998E-2</v>
      </c>
      <c r="H29" s="70">
        <f>$H$15*G29</f>
        <v>58.965916143581815</v>
      </c>
      <c r="I29" s="71" t="s">
        <v>40</v>
      </c>
      <c r="J29" s="22"/>
      <c r="L29" s="23"/>
    </row>
    <row r="30" spans="1:12" s="6" customFormat="1" ht="12.75" x14ac:dyDescent="0.25">
      <c r="A30" s="9"/>
      <c r="B30" s="16"/>
      <c r="C30" s="137" t="s">
        <v>41</v>
      </c>
      <c r="D30" s="137"/>
      <c r="E30" s="137"/>
      <c r="F30" s="137"/>
      <c r="G30" s="77">
        <f>G29+G28</f>
        <v>0.1111</v>
      </c>
      <c r="H30" s="69">
        <f>H29+H28</f>
        <v>235.65155696229999</v>
      </c>
      <c r="I30" s="69"/>
      <c r="J30" s="22"/>
      <c r="L30" s="23"/>
    </row>
    <row r="31" spans="1:12" s="6" customFormat="1" ht="12.75" x14ac:dyDescent="0.25">
      <c r="A31" s="9"/>
      <c r="B31" s="16">
        <v>3</v>
      </c>
      <c r="C31" s="134" t="s">
        <v>42</v>
      </c>
      <c r="D31" s="134"/>
      <c r="E31" s="134"/>
      <c r="F31" s="134"/>
      <c r="G31" s="67">
        <f>G30*G26</f>
        <v>4.0884800000000006E-2</v>
      </c>
      <c r="H31" s="70">
        <f>$H$15*G31</f>
        <v>86.719772962126413</v>
      </c>
      <c r="I31" s="70"/>
      <c r="J31" s="22"/>
      <c r="L31" s="23"/>
    </row>
    <row r="32" spans="1:12" s="6" customFormat="1" ht="12.75" x14ac:dyDescent="0.25">
      <c r="A32" s="9"/>
      <c r="B32" s="16"/>
      <c r="C32" s="137" t="s">
        <v>34</v>
      </c>
      <c r="D32" s="137"/>
      <c r="E32" s="137"/>
      <c r="F32" s="137"/>
      <c r="G32" s="77">
        <f>G31+G30</f>
        <v>0.1519848</v>
      </c>
      <c r="H32" s="78">
        <f>H31+H30</f>
        <v>322.37132992442639</v>
      </c>
      <c r="I32" s="78"/>
      <c r="J32" s="22"/>
      <c r="L32" s="23"/>
    </row>
    <row r="33" spans="1:12" s="6" customFormat="1" ht="12.75" x14ac:dyDescent="0.25">
      <c r="A33" s="25" t="s">
        <v>43</v>
      </c>
      <c r="B33" s="137" t="s">
        <v>44</v>
      </c>
      <c r="C33" s="137"/>
      <c r="D33" s="137"/>
      <c r="E33" s="137"/>
      <c r="F33" s="137"/>
      <c r="G33" s="73"/>
      <c r="H33" s="69"/>
      <c r="I33" s="69"/>
      <c r="J33" s="22"/>
      <c r="L33" s="23"/>
    </row>
    <row r="34" spans="1:12" s="6" customFormat="1" ht="12.75" x14ac:dyDescent="0.25">
      <c r="A34" s="9"/>
      <c r="B34" s="16">
        <v>1</v>
      </c>
      <c r="C34" s="134" t="s">
        <v>45</v>
      </c>
      <c r="D34" s="134"/>
      <c r="E34" s="134"/>
      <c r="F34" s="134"/>
      <c r="G34" s="67">
        <f>0.0144*0.1*0.4509*4/12</f>
        <v>2.1643200000000002E-4</v>
      </c>
      <c r="H34" s="70">
        <f>$H$15*G34</f>
        <v>0.45906874686286692</v>
      </c>
      <c r="I34" s="71" t="s">
        <v>46</v>
      </c>
      <c r="J34" s="22"/>
      <c r="L34" s="23"/>
    </row>
    <row r="35" spans="1:12" s="6" customFormat="1" ht="12.75" x14ac:dyDescent="0.25">
      <c r="A35" s="9"/>
      <c r="B35" s="16">
        <v>2</v>
      </c>
      <c r="C35" s="134" t="s">
        <v>47</v>
      </c>
      <c r="D35" s="134"/>
      <c r="E35" s="134"/>
      <c r="F35" s="134"/>
      <c r="G35" s="67">
        <f>G26*G34</f>
        <v>7.964697600000002E-5</v>
      </c>
      <c r="H35" s="70">
        <f>$H$15*G35</f>
        <v>0.16893729884553504</v>
      </c>
      <c r="I35" s="71"/>
      <c r="J35" s="22"/>
      <c r="L35" s="23"/>
    </row>
    <row r="36" spans="1:12" s="6" customFormat="1" ht="30" customHeight="1" x14ac:dyDescent="0.25">
      <c r="A36" s="9"/>
      <c r="B36" s="16">
        <v>3</v>
      </c>
      <c r="C36" s="146" t="s">
        <v>48</v>
      </c>
      <c r="D36" s="146"/>
      <c r="E36" s="146"/>
      <c r="F36" s="146"/>
      <c r="G36" s="67">
        <f>G26*(G34+G34/12)</f>
        <v>8.6284224000000016E-5</v>
      </c>
      <c r="H36" s="70">
        <f>$H$15*G36</f>
        <v>0.18301540708266298</v>
      </c>
      <c r="I36" s="71"/>
      <c r="J36" s="22"/>
      <c r="L36" s="23"/>
    </row>
    <row r="37" spans="1:12" s="6" customFormat="1" ht="13.15" customHeight="1" x14ac:dyDescent="0.25">
      <c r="A37" s="9"/>
      <c r="B37" s="16"/>
      <c r="C37" s="135" t="s">
        <v>34</v>
      </c>
      <c r="D37" s="135"/>
      <c r="E37" s="135"/>
      <c r="F37" s="135"/>
      <c r="G37" s="77">
        <f>G35+G34+G36</f>
        <v>3.8236320000000005E-4</v>
      </c>
      <c r="H37" s="69">
        <f>H34+H35+H36</f>
        <v>0.81102145279106497</v>
      </c>
      <c r="I37" s="71"/>
      <c r="J37" s="22"/>
      <c r="L37" s="23"/>
    </row>
    <row r="38" spans="1:12" s="6" customFormat="1" ht="12.75" x14ac:dyDescent="0.25">
      <c r="A38" s="9" t="s">
        <v>49</v>
      </c>
      <c r="B38" s="137" t="s">
        <v>50</v>
      </c>
      <c r="C38" s="137"/>
      <c r="D38" s="137"/>
      <c r="E38" s="137"/>
      <c r="F38" s="137"/>
      <c r="G38" s="73"/>
      <c r="H38" s="69"/>
      <c r="I38" s="71"/>
      <c r="J38" s="22"/>
      <c r="L38" s="23"/>
    </row>
    <row r="39" spans="1:12" s="6" customFormat="1" ht="12.75" x14ac:dyDescent="0.25">
      <c r="A39" s="9"/>
      <c r="B39" s="16">
        <v>1</v>
      </c>
      <c r="C39" s="134" t="s">
        <v>51</v>
      </c>
      <c r="D39" s="134"/>
      <c r="E39" s="134"/>
      <c r="F39" s="134"/>
      <c r="G39" s="79">
        <f>(1/12)*5/100</f>
        <v>4.1666666666666666E-3</v>
      </c>
      <c r="H39" s="80">
        <f>$H$15*G39</f>
        <v>8.8378171678030295</v>
      </c>
      <c r="I39" s="71" t="s">
        <v>52</v>
      </c>
      <c r="J39" s="28"/>
      <c r="L39" s="23"/>
    </row>
    <row r="40" spans="1:12" s="6" customFormat="1" ht="12.75" x14ac:dyDescent="0.25">
      <c r="A40" s="9"/>
      <c r="B40" s="16">
        <v>2</v>
      </c>
      <c r="C40" s="134" t="s">
        <v>53</v>
      </c>
      <c r="D40" s="134"/>
      <c r="E40" s="134"/>
      <c r="F40" s="134"/>
      <c r="G40" s="67">
        <f>G25*G39</f>
        <v>3.3333333333333332E-4</v>
      </c>
      <c r="H40" s="80">
        <f t="shared" ref="H40:H45" si="1">$H$15*G40</f>
        <v>0.70702537342424232</v>
      </c>
      <c r="I40" s="71"/>
      <c r="J40" s="22"/>
      <c r="L40" s="23"/>
    </row>
    <row r="41" spans="1:12" s="6" customFormat="1" ht="12.75" x14ac:dyDescent="0.25">
      <c r="A41" s="9"/>
      <c r="B41" s="16">
        <v>3</v>
      </c>
      <c r="C41" s="134" t="s">
        <v>54</v>
      </c>
      <c r="D41" s="134"/>
      <c r="E41" s="134"/>
      <c r="F41" s="134"/>
      <c r="G41" s="67">
        <f>(G39*0.08)*0.4</f>
        <v>1.3333333333333334E-4</v>
      </c>
      <c r="H41" s="80">
        <f t="shared" si="1"/>
        <v>0.28281014936969695</v>
      </c>
      <c r="I41" s="71" t="s">
        <v>55</v>
      </c>
      <c r="J41" s="22"/>
      <c r="L41" s="23"/>
    </row>
    <row r="42" spans="1:12" s="6" customFormat="1" ht="12.75" x14ac:dyDescent="0.25">
      <c r="A42" s="9"/>
      <c r="B42" s="16">
        <v>4</v>
      </c>
      <c r="C42" s="134" t="s">
        <v>56</v>
      </c>
      <c r="D42" s="134"/>
      <c r="E42" s="134"/>
      <c r="F42" s="134"/>
      <c r="G42" s="67">
        <f>95%/30*7/12</f>
        <v>1.847222222222222E-2</v>
      </c>
      <c r="H42" s="80">
        <f t="shared" si="1"/>
        <v>39.180989443926762</v>
      </c>
      <c r="I42" s="71" t="s">
        <v>57</v>
      </c>
      <c r="J42" s="22"/>
      <c r="L42" s="23"/>
    </row>
    <row r="43" spans="1:12" s="6" customFormat="1" ht="12.75" x14ac:dyDescent="0.25">
      <c r="A43" s="9"/>
      <c r="B43" s="16">
        <v>5</v>
      </c>
      <c r="C43" s="134" t="s">
        <v>58</v>
      </c>
      <c r="D43" s="134"/>
      <c r="E43" s="134"/>
      <c r="F43" s="134"/>
      <c r="G43" s="79">
        <f>G26*G42</f>
        <v>6.7977777777777776E-3</v>
      </c>
      <c r="H43" s="80">
        <f t="shared" si="1"/>
        <v>14.418604115365049</v>
      </c>
      <c r="I43" s="71"/>
      <c r="J43" s="28"/>
      <c r="L43" s="23"/>
    </row>
    <row r="44" spans="1:12" s="6" customFormat="1" ht="12.75" x14ac:dyDescent="0.25">
      <c r="A44" s="9"/>
      <c r="B44" s="16">
        <v>6</v>
      </c>
      <c r="C44" s="134" t="s">
        <v>59</v>
      </c>
      <c r="D44" s="134"/>
      <c r="E44" s="134"/>
      <c r="F44" s="134"/>
      <c r="G44" s="67">
        <f>(G42*0.08)*0.4</f>
        <v>5.9111111111111105E-4</v>
      </c>
      <c r="H44" s="80">
        <f t="shared" si="1"/>
        <v>1.2537916622056564</v>
      </c>
      <c r="I44" s="71" t="s">
        <v>55</v>
      </c>
      <c r="J44" s="22"/>
      <c r="L44" s="23"/>
    </row>
    <row r="45" spans="1:12" s="6" customFormat="1" ht="15.75" x14ac:dyDescent="0.25">
      <c r="A45" s="9"/>
      <c r="B45" s="16">
        <v>7</v>
      </c>
      <c r="C45" s="134" t="s">
        <v>60</v>
      </c>
      <c r="D45" s="134"/>
      <c r="E45" s="134"/>
      <c r="F45" s="134"/>
      <c r="G45" s="67">
        <v>3.6799999999999999E-2</v>
      </c>
      <c r="H45" s="80">
        <f t="shared" si="1"/>
        <v>78.055601226036359</v>
      </c>
      <c r="I45" s="62" t="s">
        <v>55</v>
      </c>
      <c r="J45" s="22"/>
      <c r="L45" s="23"/>
    </row>
    <row r="46" spans="1:12" s="6" customFormat="1" ht="12.75" x14ac:dyDescent="0.25">
      <c r="A46" s="9"/>
      <c r="B46" s="16"/>
      <c r="C46" s="137" t="s">
        <v>34</v>
      </c>
      <c r="D46" s="137"/>
      <c r="E46" s="137"/>
      <c r="F46" s="137"/>
      <c r="G46" s="77">
        <f>G39+G40+G41+G42+G43+G44+G45</f>
        <v>6.7294444444444435E-2</v>
      </c>
      <c r="H46" s="69">
        <f>SUM(H39:H45)</f>
        <v>142.73663913813078</v>
      </c>
      <c r="I46" s="71"/>
      <c r="J46" s="22"/>
      <c r="L46" s="23"/>
    </row>
    <row r="47" spans="1:12" s="6" customFormat="1" ht="12.75" x14ac:dyDescent="0.25">
      <c r="A47" s="9" t="s">
        <v>61</v>
      </c>
      <c r="B47" s="137" t="s">
        <v>62</v>
      </c>
      <c r="C47" s="137"/>
      <c r="D47" s="137"/>
      <c r="E47" s="137"/>
      <c r="F47" s="137"/>
      <c r="G47" s="73"/>
      <c r="H47" s="69"/>
      <c r="I47" s="71"/>
      <c r="J47" s="22"/>
      <c r="L47" s="23"/>
    </row>
    <row r="48" spans="1:12" s="6" customFormat="1" ht="12.75" x14ac:dyDescent="0.25">
      <c r="A48" s="9"/>
      <c r="B48" s="16">
        <v>1</v>
      </c>
      <c r="C48" s="134" t="s">
        <v>63</v>
      </c>
      <c r="D48" s="134"/>
      <c r="E48" s="134"/>
      <c r="F48" s="134"/>
      <c r="G48" s="67">
        <v>8.3299999999999999E-2</v>
      </c>
      <c r="H48" s="70">
        <f t="shared" ref="H48:H52" si="2">$H$13*G48</f>
        <v>11.608673626963634</v>
      </c>
      <c r="I48" s="71" t="s">
        <v>38</v>
      </c>
      <c r="J48" s="22"/>
      <c r="L48" s="23"/>
    </row>
    <row r="49" spans="1:257" s="6" customFormat="1" ht="12.75" x14ac:dyDescent="0.25">
      <c r="A49" s="9"/>
      <c r="B49" s="16">
        <v>2</v>
      </c>
      <c r="C49" s="134" t="s">
        <v>64</v>
      </c>
      <c r="D49" s="134"/>
      <c r="E49" s="134"/>
      <c r="F49" s="134"/>
      <c r="G49" s="67">
        <v>8.3000000000000001E-3</v>
      </c>
      <c r="H49" s="70">
        <f t="shared" si="2"/>
        <v>1.1566865678727272</v>
      </c>
      <c r="I49" s="71" t="s">
        <v>154</v>
      </c>
      <c r="J49" s="22"/>
      <c r="L49" s="23"/>
    </row>
    <row r="50" spans="1:257" s="6" customFormat="1" ht="12.75" x14ac:dyDescent="0.25">
      <c r="A50" s="9"/>
      <c r="B50" s="16">
        <v>3</v>
      </c>
      <c r="C50" s="134" t="s">
        <v>65</v>
      </c>
      <c r="D50" s="134"/>
      <c r="E50" s="134"/>
      <c r="F50" s="134"/>
      <c r="G50" s="67">
        <f>(5/30)/12*1.5/100</f>
        <v>2.0833333333333332E-4</v>
      </c>
      <c r="H50" s="70">
        <f t="shared" si="2"/>
        <v>2.9033297386363632E-2</v>
      </c>
      <c r="I50" s="71" t="s">
        <v>66</v>
      </c>
      <c r="J50" s="22"/>
      <c r="L50" s="23"/>
    </row>
    <row r="51" spans="1:257" s="6" customFormat="1" ht="12.75" x14ac:dyDescent="0.25">
      <c r="A51" s="9"/>
      <c r="B51" s="16">
        <v>4</v>
      </c>
      <c r="C51" s="134" t="s">
        <v>67</v>
      </c>
      <c r="D51" s="134"/>
      <c r="E51" s="134"/>
      <c r="F51" s="134"/>
      <c r="G51" s="67">
        <f>(2/30)*1/12</f>
        <v>5.5555555555555558E-3</v>
      </c>
      <c r="H51" s="70">
        <f t="shared" si="2"/>
        <v>0.77422126363636357</v>
      </c>
      <c r="I51" s="71" t="s">
        <v>68</v>
      </c>
      <c r="J51" s="22"/>
      <c r="L51" s="23"/>
    </row>
    <row r="52" spans="1:257" s="6" customFormat="1" ht="12.75" x14ac:dyDescent="0.25">
      <c r="A52" s="9"/>
      <c r="B52" s="16">
        <v>5</v>
      </c>
      <c r="C52" s="81" t="s">
        <v>69</v>
      </c>
      <c r="D52" s="82"/>
      <c r="E52" s="82"/>
      <c r="F52" s="83"/>
      <c r="G52" s="67">
        <f>(15/30)/12*0.78/100</f>
        <v>3.2499999999999999E-4</v>
      </c>
      <c r="H52" s="70">
        <f t="shared" si="2"/>
        <v>4.5291943922727264E-2</v>
      </c>
      <c r="I52" s="71" t="s">
        <v>70</v>
      </c>
      <c r="J52" s="22"/>
      <c r="L52" s="23"/>
    </row>
    <row r="53" spans="1:257" s="6" customFormat="1" ht="12.75" x14ac:dyDescent="0.25">
      <c r="A53" s="9"/>
      <c r="B53" s="16">
        <v>6</v>
      </c>
      <c r="C53" s="134" t="s">
        <v>71</v>
      </c>
      <c r="D53" s="134"/>
      <c r="E53" s="134"/>
      <c r="F53" s="134"/>
      <c r="G53" s="67">
        <v>0</v>
      </c>
      <c r="H53" s="70">
        <f>$H$13*G53</f>
        <v>0</v>
      </c>
      <c r="I53" s="71"/>
      <c r="J53" s="22"/>
      <c r="L53" s="23"/>
    </row>
    <row r="54" spans="1:257" s="6" customFormat="1" ht="12.75" x14ac:dyDescent="0.25">
      <c r="A54" s="9"/>
      <c r="B54" s="16"/>
      <c r="C54" s="137" t="s">
        <v>41</v>
      </c>
      <c r="D54" s="137"/>
      <c r="E54" s="137"/>
      <c r="F54" s="137"/>
      <c r="G54" s="77">
        <f>G53+G52+G51+G50+G49+G48</f>
        <v>9.7688888888888881E-2</v>
      </c>
      <c r="H54" s="69">
        <f>SUM(H48:H53)</f>
        <v>13.613906699781817</v>
      </c>
      <c r="I54" s="71"/>
      <c r="J54" s="22"/>
      <c r="L54" s="23"/>
    </row>
    <row r="55" spans="1:257" x14ac:dyDescent="0.25">
      <c r="A55" s="9"/>
      <c r="B55" s="16">
        <v>7</v>
      </c>
      <c r="C55" s="134" t="s">
        <v>72</v>
      </c>
      <c r="D55" s="134"/>
      <c r="E55" s="134"/>
      <c r="F55" s="134"/>
      <c r="G55" s="84">
        <f>G26*G54</f>
        <v>3.594951111111111E-2</v>
      </c>
      <c r="H55" s="85">
        <f>$H$15*G55</f>
        <v>76.251649553256854</v>
      </c>
      <c r="I55" s="71"/>
      <c r="J55" s="30"/>
      <c r="K55" s="31"/>
      <c r="L55" s="32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</row>
    <row r="56" spans="1:257" x14ac:dyDescent="0.25">
      <c r="A56" s="9"/>
      <c r="B56" s="16"/>
      <c r="C56" s="137" t="s">
        <v>34</v>
      </c>
      <c r="D56" s="137"/>
      <c r="E56" s="137"/>
      <c r="F56" s="137"/>
      <c r="G56" s="86">
        <f>G55+G54</f>
        <v>0.13363839999999999</v>
      </c>
      <c r="H56" s="87">
        <f>H55+H54</f>
        <v>89.865556253038676</v>
      </c>
      <c r="I56" s="71"/>
      <c r="J56" s="30"/>
      <c r="K56" s="31"/>
      <c r="L56" s="32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</row>
    <row r="57" spans="1:257" s="35" customFormat="1" ht="12.75" x14ac:dyDescent="0.25">
      <c r="A57" s="137" t="s">
        <v>73</v>
      </c>
      <c r="B57" s="137"/>
      <c r="C57" s="137"/>
      <c r="D57" s="137"/>
      <c r="E57" s="137"/>
      <c r="F57" s="137"/>
      <c r="G57" s="86">
        <f>G56+G46+G37+G32+G26</f>
        <v>0.72130000764444446</v>
      </c>
      <c r="H57" s="69">
        <f>H56+H46+H37+H32+H26</f>
        <v>1336.3405590287507</v>
      </c>
      <c r="I57" s="69"/>
      <c r="J57" s="33"/>
      <c r="K57" s="34"/>
    </row>
    <row r="58" spans="1:257" x14ac:dyDescent="0.25">
      <c r="A58" s="36" t="s">
        <v>74</v>
      </c>
      <c r="B58" s="133" t="s">
        <v>75</v>
      </c>
      <c r="C58" s="133"/>
      <c r="D58" s="133"/>
      <c r="E58" s="133"/>
      <c r="F58" s="133"/>
      <c r="G58" s="133"/>
      <c r="H58" s="133"/>
      <c r="I58" s="100"/>
      <c r="J58" s="38" t="s">
        <v>76</v>
      </c>
      <c r="K58" s="39" t="s">
        <v>77</v>
      </c>
      <c r="L58" s="39" t="s">
        <v>78</v>
      </c>
      <c r="M58" s="39" t="s">
        <v>79</v>
      </c>
      <c r="N58" s="39" t="s">
        <v>80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</row>
    <row r="59" spans="1:257" x14ac:dyDescent="0.25">
      <c r="A59" s="9"/>
      <c r="B59" s="16"/>
      <c r="C59" s="148" t="s">
        <v>81</v>
      </c>
      <c r="D59" s="148"/>
      <c r="E59" s="148"/>
      <c r="F59" s="148"/>
      <c r="G59" s="40"/>
      <c r="H59" s="91">
        <f>((4.3*2)*15.21)-(H11*6%)</f>
        <v>30.019800000000018</v>
      </c>
      <c r="I59" s="17"/>
      <c r="J59" s="92">
        <v>2</v>
      </c>
      <c r="K59" s="93">
        <v>30</v>
      </c>
      <c r="L59" s="93">
        <v>2</v>
      </c>
      <c r="M59" s="94">
        <v>5.5</v>
      </c>
      <c r="N59" s="94">
        <f>(M59*L59*K59*J59)-(H11*0.06)</f>
        <v>559.21379999999999</v>
      </c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</row>
    <row r="60" spans="1:257" x14ac:dyDescent="0.25">
      <c r="A60" s="9"/>
      <c r="B60" s="16"/>
      <c r="C60" s="148" t="s">
        <v>82</v>
      </c>
      <c r="D60" s="148"/>
      <c r="E60" s="148"/>
      <c r="F60" s="148"/>
      <c r="G60" s="9"/>
      <c r="H60" s="70">
        <f>(22.5*0.9)*15.21</f>
        <v>308.0025</v>
      </c>
      <c r="I60" s="70" t="s">
        <v>157</v>
      </c>
      <c r="J60" s="41">
        <v>1</v>
      </c>
      <c r="K60" s="42">
        <v>30</v>
      </c>
      <c r="L60" s="42">
        <v>2</v>
      </c>
      <c r="M60" s="39">
        <v>42.63</v>
      </c>
      <c r="N60" s="39">
        <f>(K60*L60*M60)*98/100</f>
        <v>2506.6440000000002</v>
      </c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</row>
    <row r="61" spans="1:257" s="6" customFormat="1" ht="12.75" x14ac:dyDescent="0.25">
      <c r="A61" s="9"/>
      <c r="B61" s="16"/>
      <c r="C61" s="148" t="s">
        <v>113</v>
      </c>
      <c r="D61" s="148"/>
      <c r="E61" s="148"/>
      <c r="F61" s="148"/>
      <c r="G61" s="72"/>
      <c r="H61" s="70">
        <v>19</v>
      </c>
      <c r="I61" s="71"/>
      <c r="J61" s="18"/>
    </row>
    <row r="62" spans="1:257" s="132" customFormat="1" x14ac:dyDescent="0.25">
      <c r="A62" s="129"/>
      <c r="B62" s="130"/>
      <c r="C62" s="149" t="s">
        <v>114</v>
      </c>
      <c r="D62" s="149"/>
      <c r="E62" s="149"/>
      <c r="F62" s="149"/>
      <c r="G62" s="129"/>
      <c r="H62" s="91">
        <v>10</v>
      </c>
      <c r="I62" s="91"/>
      <c r="J62" s="92"/>
      <c r="K62" s="93"/>
      <c r="L62" s="93"/>
      <c r="M62" s="94"/>
      <c r="N62" s="94"/>
      <c r="O62" s="131"/>
    </row>
    <row r="63" spans="1:257" s="6" customFormat="1" ht="12.75" x14ac:dyDescent="0.25">
      <c r="A63" s="9"/>
      <c r="B63" s="16"/>
      <c r="C63" s="148" t="s">
        <v>153</v>
      </c>
      <c r="D63" s="148"/>
      <c r="E63" s="148"/>
      <c r="F63" s="148"/>
      <c r="G63" s="72"/>
      <c r="H63" s="70">
        <f>(H59+H60+H61+H62)/11</f>
        <v>33.365663636363642</v>
      </c>
      <c r="I63" s="71"/>
      <c r="J63" s="18"/>
    </row>
    <row r="64" spans="1:257" x14ac:dyDescent="0.25">
      <c r="A64" s="9"/>
      <c r="B64" s="16"/>
      <c r="C64" s="147" t="s">
        <v>34</v>
      </c>
      <c r="D64" s="147"/>
      <c r="E64" s="147"/>
      <c r="F64" s="147"/>
      <c r="G64" s="44"/>
      <c r="H64" s="29">
        <f>SUM(H59:H63)</f>
        <v>400.38796363636368</v>
      </c>
      <c r="I64" s="29"/>
      <c r="J64" s="45"/>
      <c r="K64" s="46"/>
      <c r="L64" s="46"/>
      <c r="M64" s="46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</row>
    <row r="65" spans="1:257" x14ac:dyDescent="0.25">
      <c r="A65" s="36" t="s">
        <v>83</v>
      </c>
      <c r="B65" s="133" t="s">
        <v>84</v>
      </c>
      <c r="C65" s="133"/>
      <c r="D65" s="133"/>
      <c r="E65" s="133"/>
      <c r="F65" s="133"/>
      <c r="G65" s="133"/>
      <c r="H65" s="133"/>
      <c r="I65" s="100"/>
      <c r="J65" s="46"/>
      <c r="K65" s="46"/>
      <c r="L65" s="46"/>
      <c r="M65" s="46"/>
      <c r="N65" s="46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</row>
    <row r="66" spans="1:257" x14ac:dyDescent="0.25">
      <c r="A66" s="9"/>
      <c r="B66" s="16"/>
      <c r="C66" s="148" t="s">
        <v>85</v>
      </c>
      <c r="D66" s="148"/>
      <c r="E66" s="148"/>
      <c r="F66" s="148"/>
      <c r="G66" s="40"/>
      <c r="H66" s="91">
        <v>58.91</v>
      </c>
      <c r="I66" s="97" t="s">
        <v>86</v>
      </c>
      <c r="J66" s="46"/>
      <c r="K66" s="46"/>
      <c r="L66" s="46"/>
      <c r="M66" s="46"/>
      <c r="N66" s="4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</row>
    <row r="67" spans="1:257" x14ac:dyDescent="0.25">
      <c r="A67" s="9"/>
      <c r="B67" s="16"/>
      <c r="C67" s="148" t="s">
        <v>87</v>
      </c>
      <c r="D67" s="148"/>
      <c r="E67" s="148"/>
      <c r="F67" s="148"/>
      <c r="G67" s="40"/>
      <c r="H67" s="70">
        <f>H66/11</f>
        <v>5.3554545454545455</v>
      </c>
      <c r="I67" s="20"/>
      <c r="J67" s="46"/>
      <c r="K67" s="46"/>
      <c r="L67" s="46"/>
      <c r="M67" s="46"/>
      <c r="N67" s="46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</row>
    <row r="68" spans="1:257" x14ac:dyDescent="0.25">
      <c r="A68" s="9"/>
      <c r="B68" s="16"/>
      <c r="C68" s="148" t="s">
        <v>88</v>
      </c>
      <c r="D68" s="148"/>
      <c r="E68" s="148"/>
      <c r="F68" s="148"/>
      <c r="G68" s="40"/>
      <c r="H68" s="70">
        <f>Insumos!F17/4</f>
        <v>2.1074999999999999</v>
      </c>
      <c r="I68" s="43" t="s">
        <v>138</v>
      </c>
      <c r="J68" s="46"/>
      <c r="K68" s="46"/>
      <c r="L68" s="46"/>
      <c r="M68" s="46"/>
      <c r="N68" s="46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</row>
    <row r="69" spans="1:257" x14ac:dyDescent="0.25">
      <c r="A69" s="9"/>
      <c r="B69" s="16"/>
      <c r="C69" s="148" t="s">
        <v>137</v>
      </c>
      <c r="D69" s="148"/>
      <c r="E69" s="148"/>
      <c r="F69" s="148"/>
      <c r="G69" s="40"/>
      <c r="H69" s="17">
        <f>Insumos!F25/4</f>
        <v>23.956250000000001</v>
      </c>
      <c r="I69" s="17" t="s">
        <v>138</v>
      </c>
      <c r="J69" s="46"/>
      <c r="K69" s="46"/>
      <c r="L69" s="46"/>
      <c r="M69" s="46"/>
      <c r="N69" s="46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</row>
    <row r="70" spans="1:257" x14ac:dyDescent="0.25">
      <c r="A70" s="9"/>
      <c r="B70" s="16"/>
      <c r="C70" s="147" t="s">
        <v>34</v>
      </c>
      <c r="D70" s="147"/>
      <c r="E70" s="147"/>
      <c r="F70" s="147"/>
      <c r="G70" s="44"/>
      <c r="H70" s="21">
        <f>SUM(H66:H69)</f>
        <v>90.329204545454544</v>
      </c>
      <c r="I70" s="21"/>
      <c r="J70" s="46"/>
      <c r="K70" s="46"/>
      <c r="L70" s="46"/>
      <c r="M70" s="46"/>
      <c r="N70" s="46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</row>
    <row r="71" spans="1:257" x14ac:dyDescent="0.25">
      <c r="A71" s="36" t="s">
        <v>89</v>
      </c>
      <c r="B71" s="133" t="s">
        <v>90</v>
      </c>
      <c r="C71" s="133" t="s">
        <v>91</v>
      </c>
      <c r="D71" s="133"/>
      <c r="E71" s="133"/>
      <c r="F71" s="133"/>
      <c r="G71" s="133"/>
      <c r="H71" s="133"/>
      <c r="I71" s="100"/>
      <c r="J71" s="46"/>
      <c r="K71" s="46"/>
      <c r="L71" s="46"/>
      <c r="M71" s="46"/>
      <c r="N71" s="46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</row>
    <row r="72" spans="1:257" x14ac:dyDescent="0.25">
      <c r="A72" s="9"/>
      <c r="B72" s="16"/>
      <c r="C72" s="134" t="s">
        <v>92</v>
      </c>
      <c r="D72" s="134"/>
      <c r="E72" s="134"/>
      <c r="F72" s="134"/>
      <c r="G72" s="67">
        <v>4.8306000000000002E-2</v>
      </c>
      <c r="H72" s="68">
        <f>(H70+H64+H57+H15)*G72</f>
        <v>190.7185536365281</v>
      </c>
      <c r="I72" s="69"/>
      <c r="J72" s="46"/>
      <c r="K72" s="46"/>
      <c r="L72" s="46"/>
      <c r="M72" s="46"/>
      <c r="N72" s="46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</row>
    <row r="73" spans="1:257" x14ac:dyDescent="0.25">
      <c r="A73" s="9"/>
      <c r="B73" s="16"/>
      <c r="C73" s="148" t="s">
        <v>93</v>
      </c>
      <c r="D73" s="148"/>
      <c r="E73" s="148"/>
      <c r="F73" s="148"/>
      <c r="G73" s="95">
        <v>4.8000000000000001E-2</v>
      </c>
      <c r="H73" s="96">
        <f>(H70+H64+H57+H15+H72)*G73</f>
        <v>198.66491525375156</v>
      </c>
      <c r="I73" s="21"/>
      <c r="J73" s="46"/>
      <c r="K73" s="46"/>
      <c r="L73" s="46"/>
      <c r="M73" s="46"/>
      <c r="N73" s="46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</row>
    <row r="74" spans="1:257" x14ac:dyDescent="0.25">
      <c r="A74" s="9"/>
      <c r="B74" s="16"/>
      <c r="C74" s="147" t="s">
        <v>34</v>
      </c>
      <c r="D74" s="147"/>
      <c r="E74" s="147"/>
      <c r="F74" s="147"/>
      <c r="G74" s="147"/>
      <c r="H74" s="21">
        <f>H73+H72</f>
        <v>389.38346889027969</v>
      </c>
      <c r="I74" s="21"/>
      <c r="J74" s="46"/>
      <c r="K74" s="46"/>
      <c r="L74" s="46"/>
      <c r="M74" s="46"/>
      <c r="N74" s="46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</row>
    <row r="75" spans="1:257" x14ac:dyDescent="0.25">
      <c r="A75" s="36" t="s">
        <v>83</v>
      </c>
      <c r="B75" s="133" t="s">
        <v>94</v>
      </c>
      <c r="C75" s="133" t="s">
        <v>95</v>
      </c>
      <c r="D75" s="133"/>
      <c r="E75" s="133"/>
      <c r="F75" s="133"/>
      <c r="G75" s="133"/>
      <c r="H75" s="133"/>
      <c r="I75" s="100"/>
      <c r="J75" s="46"/>
      <c r="K75" s="46"/>
      <c r="L75" s="46"/>
      <c r="M75" s="46"/>
      <c r="N75" s="46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</row>
    <row r="76" spans="1:257" x14ac:dyDescent="0.25">
      <c r="A76" s="9"/>
      <c r="B76" s="16"/>
      <c r="C76" s="134" t="s">
        <v>96</v>
      </c>
      <c r="D76" s="134"/>
      <c r="E76" s="134"/>
      <c r="F76" s="134"/>
      <c r="G76" s="67">
        <v>0.05</v>
      </c>
      <c r="H76" s="70">
        <f>(H74+H70+H64+H57+H15)/(1-G79)*G76</f>
        <v>237.41200418027239</v>
      </c>
      <c r="I76" s="70"/>
      <c r="J76" s="46"/>
      <c r="K76" s="46"/>
      <c r="L76" s="46"/>
      <c r="M76" s="46"/>
      <c r="N76" s="4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</row>
    <row r="77" spans="1:257" x14ac:dyDescent="0.25">
      <c r="A77" s="9"/>
      <c r="B77" s="16"/>
      <c r="C77" s="148" t="s">
        <v>97</v>
      </c>
      <c r="D77" s="148"/>
      <c r="E77" s="148"/>
      <c r="F77" s="148"/>
      <c r="G77" s="26">
        <v>0.03</v>
      </c>
      <c r="H77" s="17">
        <f>(H74+H70+H64+H57+H15)/(1-G79)*G77</f>
        <v>142.44720250816343</v>
      </c>
      <c r="I77" s="17"/>
      <c r="J77" s="46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</row>
    <row r="78" spans="1:257" x14ac:dyDescent="0.25">
      <c r="A78" s="9"/>
      <c r="B78" s="16"/>
      <c r="C78" s="148" t="s">
        <v>98</v>
      </c>
      <c r="D78" s="148"/>
      <c r="E78" s="148"/>
      <c r="F78" s="148"/>
      <c r="G78" s="26">
        <v>6.4999999999999997E-3</v>
      </c>
      <c r="H78" s="17">
        <f>(H74+H70+H64+H57+H15)/(1-G79)*G78</f>
        <v>30.863560543435408</v>
      </c>
      <c r="I78" s="17"/>
      <c r="J78" s="46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</row>
    <row r="79" spans="1:257" x14ac:dyDescent="0.25">
      <c r="A79" s="9"/>
      <c r="B79" s="16"/>
      <c r="C79" s="147" t="s">
        <v>34</v>
      </c>
      <c r="D79" s="147"/>
      <c r="E79" s="147"/>
      <c r="F79" s="147"/>
      <c r="G79" s="27">
        <f>G78+G77+G76</f>
        <v>8.6499999999999994E-2</v>
      </c>
      <c r="H79" s="21">
        <f>SUM(H76:H78)</f>
        <v>410.72276723187127</v>
      </c>
      <c r="I79" s="21"/>
      <c r="J79" s="48"/>
      <c r="L79" s="46"/>
      <c r="M79" s="46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</row>
    <row r="80" spans="1:257" x14ac:dyDescent="0.25">
      <c r="A80" s="9"/>
      <c r="B80" s="16"/>
      <c r="C80" s="133" t="s">
        <v>139</v>
      </c>
      <c r="D80" s="133"/>
      <c r="E80" s="133"/>
      <c r="F80" s="133"/>
      <c r="G80" s="133"/>
      <c r="H80" s="49">
        <f>ROUND(H79+H74+H70+H64+H57+H15,2)</f>
        <v>4748.24</v>
      </c>
      <c r="I80" s="49"/>
      <c r="J80" s="50"/>
      <c r="O80" s="47"/>
      <c r="P80" s="47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</row>
    <row r="81" spans="1:257" x14ac:dyDescent="0.25">
      <c r="A81" s="9"/>
      <c r="B81" s="16"/>
      <c r="C81" s="133" t="s">
        <v>140</v>
      </c>
      <c r="D81" s="133"/>
      <c r="E81" s="133"/>
      <c r="F81" s="133"/>
      <c r="G81" s="133"/>
      <c r="H81" s="49">
        <f>H80*2</f>
        <v>9496.48</v>
      </c>
      <c r="I81" s="49"/>
      <c r="J81" s="50"/>
      <c r="O81" s="47"/>
      <c r="P81" s="47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</row>
    <row r="82" spans="1:257" ht="12.95" customHeight="1" x14ac:dyDescent="0.25">
      <c r="A82" s="9"/>
      <c r="B82" s="51"/>
      <c r="C82" s="150"/>
      <c r="D82" s="150"/>
      <c r="E82" s="150"/>
      <c r="F82" s="150"/>
      <c r="G82" s="150"/>
      <c r="H82" s="150"/>
      <c r="I82" s="101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</row>
    <row r="83" spans="1:257" x14ac:dyDescent="0.25">
      <c r="A83" s="9"/>
      <c r="B83" s="53"/>
      <c r="C83" s="150"/>
      <c r="D83" s="150"/>
      <c r="E83" s="150"/>
      <c r="F83" s="150"/>
      <c r="G83" s="150"/>
      <c r="H83" s="150"/>
      <c r="I83" s="101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</row>
    <row r="84" spans="1:257" x14ac:dyDescent="0.25">
      <c r="A84" s="9"/>
      <c r="B84" s="19"/>
      <c r="C84" s="150"/>
      <c r="D84" s="150"/>
      <c r="E84" s="150"/>
      <c r="F84" s="150"/>
      <c r="G84" s="150"/>
      <c r="H84" s="150"/>
      <c r="I84" s="101"/>
      <c r="L84" s="5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</row>
    <row r="85" spans="1:257" x14ac:dyDescent="0.25">
      <c r="C85" s="5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</row>
    <row r="86" spans="1:257" x14ac:dyDescent="0.25">
      <c r="C86" s="56"/>
      <c r="G86" s="47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</row>
    <row r="87" spans="1:257" x14ac:dyDescent="0.25">
      <c r="C87" s="57"/>
      <c r="G87" s="4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</row>
    <row r="88" spans="1:257" x14ac:dyDescent="0.25">
      <c r="C88" s="58"/>
      <c r="G88" s="47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</row>
    <row r="89" spans="1:257" x14ac:dyDescent="0.25">
      <c r="C89" s="58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</row>
    <row r="90" spans="1:257" x14ac:dyDescent="0.25">
      <c r="C90" s="58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</row>
    <row r="91" spans="1:257" x14ac:dyDescent="0.25">
      <c r="C91" s="58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</row>
    <row r="92" spans="1:257" x14ac:dyDescent="0.25">
      <c r="C92" s="58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</row>
    <row r="93" spans="1:257" x14ac:dyDescent="0.25">
      <c r="C93" s="58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</row>
    <row r="94" spans="1:257" x14ac:dyDescent="0.25">
      <c r="C94" s="58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</row>
    <row r="95" spans="1:257" x14ac:dyDescent="0.25">
      <c r="C95" s="58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</row>
    <row r="96" spans="1:257" x14ac:dyDescent="0.25">
      <c r="C96" s="58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</row>
    <row r="97" spans="1:257" x14ac:dyDescent="0.25">
      <c r="C97" s="58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</row>
    <row r="98" spans="1:257" x14ac:dyDescent="0.25">
      <c r="C98" s="5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</row>
    <row r="99" spans="1:257" x14ac:dyDescent="0.25">
      <c r="A99"/>
      <c r="B99"/>
      <c r="C99" s="58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</row>
    <row r="100" spans="1:257" x14ac:dyDescent="0.25">
      <c r="A100"/>
      <c r="B100"/>
      <c r="C100" s="58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</row>
    <row r="101" spans="1:257" x14ac:dyDescent="0.25">
      <c r="A101"/>
      <c r="B101"/>
      <c r="C101" s="58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</row>
    <row r="102" spans="1:257" x14ac:dyDescent="0.25">
      <c r="A102"/>
      <c r="B102"/>
      <c r="C102" s="58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</row>
    <row r="103" spans="1:257" x14ac:dyDescent="0.25">
      <c r="A103"/>
      <c r="B103"/>
      <c r="C103" s="59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</row>
    <row r="104" spans="1:257" x14ac:dyDescent="0.25">
      <c r="A104"/>
      <c r="B104"/>
      <c r="C104" s="59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</row>
    <row r="105" spans="1:257" ht="15.75" thickBot="1" x14ac:dyDescent="0.3">
      <c r="A105"/>
      <c r="B105"/>
      <c r="C105" s="60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</row>
    <row r="106" spans="1:257" ht="15.75" thickBot="1" x14ac:dyDescent="0.3">
      <c r="A106"/>
      <c r="B106"/>
      <c r="C106" s="61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</row>
  </sheetData>
  <mergeCells count="84">
    <mergeCell ref="C51:F51"/>
    <mergeCell ref="C53:F53"/>
    <mergeCell ref="C46:F46"/>
    <mergeCell ref="C48:F48"/>
    <mergeCell ref="C63:F63"/>
    <mergeCell ref="C49:F49"/>
    <mergeCell ref="C50:F50"/>
    <mergeCell ref="B47:F47"/>
    <mergeCell ref="C54:F54"/>
    <mergeCell ref="A57:F57"/>
    <mergeCell ref="B58:H58"/>
    <mergeCell ref="C59:F59"/>
    <mergeCell ref="C55:F55"/>
    <mergeCell ref="C41:F41"/>
    <mergeCell ref="C42:F42"/>
    <mergeCell ref="C43:F43"/>
    <mergeCell ref="C44:F44"/>
    <mergeCell ref="C45:F45"/>
    <mergeCell ref="C1:H1"/>
    <mergeCell ref="A2:H3"/>
    <mergeCell ref="A4:B4"/>
    <mergeCell ref="C4:H4"/>
    <mergeCell ref="B5:H5"/>
    <mergeCell ref="C82:H84"/>
    <mergeCell ref="C6:E6"/>
    <mergeCell ref="F6:H6"/>
    <mergeCell ref="C7:E7"/>
    <mergeCell ref="F7:H7"/>
    <mergeCell ref="C8:E8"/>
    <mergeCell ref="F8:H8"/>
    <mergeCell ref="C19:F19"/>
    <mergeCell ref="C20:F20"/>
    <mergeCell ref="C18:F18"/>
    <mergeCell ref="C35:F35"/>
    <mergeCell ref="C32:F32"/>
    <mergeCell ref="C25:F25"/>
    <mergeCell ref="C26:F26"/>
    <mergeCell ref="C28:F28"/>
    <mergeCell ref="C29:F29"/>
    <mergeCell ref="C77:F77"/>
    <mergeCell ref="C78:F78"/>
    <mergeCell ref="C79:F79"/>
    <mergeCell ref="C80:G80"/>
    <mergeCell ref="C81:G81"/>
    <mergeCell ref="B9:H9"/>
    <mergeCell ref="A10:F10"/>
    <mergeCell ref="C11:F11"/>
    <mergeCell ref="C14:F14"/>
    <mergeCell ref="C15:G15"/>
    <mergeCell ref="C12:F12"/>
    <mergeCell ref="C13:F13"/>
    <mergeCell ref="B16:H16"/>
    <mergeCell ref="B17:F17"/>
    <mergeCell ref="C22:F22"/>
    <mergeCell ref="C23:F23"/>
    <mergeCell ref="C24:F24"/>
    <mergeCell ref="C21:F21"/>
    <mergeCell ref="B27:F27"/>
    <mergeCell ref="B33:F33"/>
    <mergeCell ref="C34:F34"/>
    <mergeCell ref="B38:F38"/>
    <mergeCell ref="C40:F40"/>
    <mergeCell ref="C36:F36"/>
    <mergeCell ref="C37:F37"/>
    <mergeCell ref="C39:F39"/>
    <mergeCell ref="C30:F30"/>
    <mergeCell ref="C31:F31"/>
    <mergeCell ref="B65:H65"/>
    <mergeCell ref="C61:F61"/>
    <mergeCell ref="C64:F64"/>
    <mergeCell ref="C56:F56"/>
    <mergeCell ref="C60:F60"/>
    <mergeCell ref="C62:F62"/>
    <mergeCell ref="C66:F66"/>
    <mergeCell ref="B71:H71"/>
    <mergeCell ref="C74:G74"/>
    <mergeCell ref="B75:H75"/>
    <mergeCell ref="C76:F76"/>
    <mergeCell ref="C72:F72"/>
    <mergeCell ref="C73:F73"/>
    <mergeCell ref="C67:F67"/>
    <mergeCell ref="C68:F68"/>
    <mergeCell ref="C69:F69"/>
    <mergeCell ref="C70:F70"/>
  </mergeCells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328AC-FE6F-41D6-AE0C-D5816B028310}">
  <sheetPr>
    <tabColor rgb="FF00B050"/>
  </sheetPr>
  <dimension ref="A1:U61"/>
  <sheetViews>
    <sheetView topLeftCell="A13" workbookViewId="0">
      <selection activeCell="H27" sqref="H27"/>
    </sheetView>
  </sheetViews>
  <sheetFormatPr defaultRowHeight="15" x14ac:dyDescent="0.25"/>
  <cols>
    <col min="1" max="2" width="15.140625" customWidth="1"/>
    <col min="3" max="3" width="14.7109375" customWidth="1"/>
    <col min="4" max="4" width="13.7109375" customWidth="1"/>
    <col min="5" max="5" width="11.85546875" customWidth="1"/>
    <col min="6" max="6" width="10" bestFit="1" customWidth="1"/>
    <col min="12" max="12" width="12.85546875" bestFit="1" customWidth="1"/>
  </cols>
  <sheetData>
    <row r="1" spans="1:21" ht="15.75" thickBot="1" x14ac:dyDescent="0.3">
      <c r="A1" s="156" t="s">
        <v>115</v>
      </c>
      <c r="B1" s="156"/>
      <c r="C1" s="156"/>
      <c r="D1" s="156"/>
      <c r="E1" s="156"/>
      <c r="F1" s="158"/>
    </row>
    <row r="2" spans="1:21" ht="77.25" thickBot="1" x14ac:dyDescent="0.3">
      <c r="A2" s="102" t="s">
        <v>99</v>
      </c>
      <c r="B2" s="157" t="s">
        <v>100</v>
      </c>
      <c r="C2" s="157"/>
      <c r="D2" s="102" t="s">
        <v>101</v>
      </c>
      <c r="E2" s="102" t="s">
        <v>116</v>
      </c>
      <c r="F2" s="102" t="s">
        <v>102</v>
      </c>
    </row>
    <row r="3" spans="1:21" ht="15.75" thickBot="1" x14ac:dyDescent="0.3">
      <c r="A3" s="103">
        <v>1</v>
      </c>
      <c r="B3" s="159" t="s">
        <v>117</v>
      </c>
      <c r="C3" s="159"/>
      <c r="D3" s="104">
        <v>56</v>
      </c>
      <c r="E3" s="64">
        <v>3</v>
      </c>
      <c r="F3" s="65">
        <f>ROUND(D3*E3/12,2)</f>
        <v>14</v>
      </c>
    </row>
    <row r="4" spans="1:21" ht="15.75" thickBot="1" x14ac:dyDescent="0.3">
      <c r="A4" s="105">
        <v>2</v>
      </c>
      <c r="B4" s="160" t="s">
        <v>118</v>
      </c>
      <c r="C4" s="160"/>
      <c r="D4" s="104">
        <v>45</v>
      </c>
      <c r="E4" s="106">
        <v>3</v>
      </c>
      <c r="F4" s="65">
        <f t="shared" ref="F4:F10" si="0">ROUND(D4*E4/12,2)</f>
        <v>11.25</v>
      </c>
    </row>
    <row r="5" spans="1:21" ht="15.75" thickBot="1" x14ac:dyDescent="0.3">
      <c r="A5" s="103">
        <v>3</v>
      </c>
      <c r="B5" s="159" t="s">
        <v>119</v>
      </c>
      <c r="C5" s="159"/>
      <c r="D5" s="104">
        <v>70</v>
      </c>
      <c r="E5" s="64">
        <v>3</v>
      </c>
      <c r="F5" s="65">
        <f t="shared" si="0"/>
        <v>17.5</v>
      </c>
    </row>
    <row r="6" spans="1:21" ht="15.75" thickBot="1" x14ac:dyDescent="0.3">
      <c r="A6" s="105">
        <v>4</v>
      </c>
      <c r="B6" s="160" t="s">
        <v>120</v>
      </c>
      <c r="C6" s="160"/>
      <c r="D6" s="104">
        <v>15</v>
      </c>
      <c r="E6" s="106">
        <v>2</v>
      </c>
      <c r="F6" s="65">
        <f t="shared" si="0"/>
        <v>2.5</v>
      </c>
    </row>
    <row r="7" spans="1:21" ht="15.75" thickBot="1" x14ac:dyDescent="0.3">
      <c r="A7" s="103">
        <v>5</v>
      </c>
      <c r="B7" s="159" t="s">
        <v>103</v>
      </c>
      <c r="C7" s="159"/>
      <c r="D7" s="104">
        <v>85</v>
      </c>
      <c r="E7" s="64">
        <v>1</v>
      </c>
      <c r="F7" s="65">
        <f t="shared" si="0"/>
        <v>7.08</v>
      </c>
    </row>
    <row r="8" spans="1:21" ht="15.75" thickBot="1" x14ac:dyDescent="0.3">
      <c r="A8" s="105">
        <v>6</v>
      </c>
      <c r="B8" s="160" t="s">
        <v>104</v>
      </c>
      <c r="C8" s="160"/>
      <c r="D8" s="104">
        <v>6.5</v>
      </c>
      <c r="E8" s="106">
        <v>6</v>
      </c>
      <c r="F8" s="65">
        <f t="shared" si="0"/>
        <v>3.25</v>
      </c>
    </row>
    <row r="9" spans="1:21" ht="15.75" thickBot="1" x14ac:dyDescent="0.3">
      <c r="A9" s="103">
        <v>7</v>
      </c>
      <c r="B9" s="159" t="s">
        <v>121</v>
      </c>
      <c r="C9" s="159"/>
      <c r="D9" s="104">
        <v>15</v>
      </c>
      <c r="E9" s="64">
        <v>2</v>
      </c>
      <c r="F9" s="65">
        <f t="shared" si="0"/>
        <v>2.5</v>
      </c>
    </row>
    <row r="10" spans="1:21" ht="15.75" thickBot="1" x14ac:dyDescent="0.3">
      <c r="A10" s="105">
        <v>8</v>
      </c>
      <c r="B10" s="160" t="s">
        <v>105</v>
      </c>
      <c r="C10" s="160"/>
      <c r="D10" s="104">
        <v>5</v>
      </c>
      <c r="E10" s="106">
        <v>2</v>
      </c>
      <c r="F10" s="65">
        <f t="shared" si="0"/>
        <v>0.83</v>
      </c>
    </row>
    <row r="11" spans="1:21" ht="15.75" thickBot="1" x14ac:dyDescent="0.3">
      <c r="A11" s="154" t="s">
        <v>122</v>
      </c>
      <c r="B11" s="154"/>
      <c r="C11" s="154"/>
      <c r="D11" s="154"/>
      <c r="E11" s="154"/>
      <c r="F11" s="66">
        <f>SUM(F3:F10)</f>
        <v>58.91</v>
      </c>
      <c r="G11" s="107"/>
    </row>
    <row r="12" spans="1:21" ht="15.75" thickBot="1" x14ac:dyDescent="0.3">
      <c r="A12" s="155"/>
      <c r="B12" s="155"/>
      <c r="C12" s="155"/>
      <c r="D12" s="155"/>
      <c r="E12" s="155"/>
      <c r="F12" s="155"/>
    </row>
    <row r="13" spans="1:21" ht="15.75" thickBot="1" x14ac:dyDescent="0.3">
      <c r="A13" s="156" t="s">
        <v>123</v>
      </c>
      <c r="B13" s="156"/>
      <c r="C13" s="156"/>
      <c r="D13" s="156"/>
      <c r="E13" s="156"/>
      <c r="F13" s="156"/>
    </row>
    <row r="14" spans="1:21" ht="51.75" thickBot="1" x14ac:dyDescent="0.3">
      <c r="A14" s="102" t="s">
        <v>99</v>
      </c>
      <c r="B14" s="157" t="s">
        <v>100</v>
      </c>
      <c r="C14" s="157"/>
      <c r="D14" s="102" t="s">
        <v>101</v>
      </c>
      <c r="E14" s="102" t="s">
        <v>124</v>
      </c>
      <c r="F14" s="102" t="s">
        <v>125</v>
      </c>
    </row>
    <row r="15" spans="1:21" ht="15.75" thickBot="1" x14ac:dyDescent="0.3">
      <c r="A15" s="103">
        <v>1</v>
      </c>
      <c r="B15" s="159" t="s">
        <v>106</v>
      </c>
      <c r="C15" s="159"/>
      <c r="D15" s="104">
        <v>20</v>
      </c>
      <c r="E15" s="64">
        <v>6</v>
      </c>
      <c r="F15" s="65">
        <f>ROUND(D15/E15,2)</f>
        <v>3.33</v>
      </c>
      <c r="G15" s="108"/>
    </row>
    <row r="16" spans="1:21" s="113" customFormat="1" ht="13.5" thickBot="1" x14ac:dyDescent="0.3">
      <c r="A16" s="105">
        <f>A15+1</f>
        <v>2</v>
      </c>
      <c r="B16" s="160" t="s">
        <v>126</v>
      </c>
      <c r="C16" s="160"/>
      <c r="D16" s="104">
        <v>490</v>
      </c>
      <c r="E16" s="63">
        <v>96</v>
      </c>
      <c r="F16" s="65">
        <f>ROUND(D16/E16,2)</f>
        <v>5.0999999999999996</v>
      </c>
      <c r="G16" s="109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1"/>
      <c r="U16" s="112"/>
    </row>
    <row r="17" spans="1:6" ht="15.75" thickBot="1" x14ac:dyDescent="0.3">
      <c r="A17" s="154" t="s">
        <v>127</v>
      </c>
      <c r="B17" s="154"/>
      <c r="C17" s="154"/>
      <c r="D17" s="154"/>
      <c r="E17" s="154"/>
      <c r="F17" s="66">
        <f>SUM(F15:F16)</f>
        <v>8.43</v>
      </c>
    </row>
    <row r="18" spans="1:6" ht="15.75" thickBot="1" x14ac:dyDescent="0.3">
      <c r="A18" s="155"/>
      <c r="B18" s="155"/>
      <c r="C18" s="155"/>
      <c r="D18" s="155"/>
      <c r="E18" s="155"/>
      <c r="F18" s="155"/>
    </row>
    <row r="19" spans="1:6" ht="15.75" thickBot="1" x14ac:dyDescent="0.3">
      <c r="A19" s="156" t="s">
        <v>128</v>
      </c>
      <c r="B19" s="156"/>
      <c r="C19" s="156"/>
      <c r="D19" s="156"/>
      <c r="E19" s="156"/>
      <c r="F19" s="156"/>
    </row>
    <row r="20" spans="1:6" ht="51.75" thickBot="1" x14ac:dyDescent="0.3">
      <c r="A20" s="102" t="s">
        <v>99</v>
      </c>
      <c r="B20" s="157" t="s">
        <v>100</v>
      </c>
      <c r="C20" s="157"/>
      <c r="D20" s="102" t="s">
        <v>101</v>
      </c>
      <c r="E20" s="102" t="s">
        <v>129</v>
      </c>
      <c r="F20" s="102" t="s">
        <v>125</v>
      </c>
    </row>
    <row r="21" spans="1:6" ht="15.75" thickBot="1" x14ac:dyDescent="0.3">
      <c r="A21" s="114">
        <v>1</v>
      </c>
      <c r="B21" s="153" t="s">
        <v>130</v>
      </c>
      <c r="C21" s="153"/>
      <c r="D21" s="104">
        <v>85</v>
      </c>
      <c r="E21" s="106">
        <v>30</v>
      </c>
      <c r="F21" s="115">
        <f>ROUND(D21/E21,2)</f>
        <v>2.83</v>
      </c>
    </row>
    <row r="22" spans="1:6" ht="15" customHeight="1" thickBot="1" x14ac:dyDescent="0.3">
      <c r="A22" s="114">
        <v>2</v>
      </c>
      <c r="B22" s="153" t="s">
        <v>131</v>
      </c>
      <c r="C22" s="153"/>
      <c r="D22" s="104">
        <v>690</v>
      </c>
      <c r="E22" s="106">
        <v>30</v>
      </c>
      <c r="F22" s="115">
        <f>ROUND(D22/E22,2)</f>
        <v>23</v>
      </c>
    </row>
    <row r="23" spans="1:6" ht="15" customHeight="1" thickBot="1" x14ac:dyDescent="0.3">
      <c r="A23" s="114">
        <v>3</v>
      </c>
      <c r="B23" s="153" t="s">
        <v>132</v>
      </c>
      <c r="C23" s="153"/>
      <c r="D23" s="104">
        <v>39.99</v>
      </c>
      <c r="E23" s="106">
        <v>12</v>
      </c>
      <c r="F23" s="115">
        <f>ROUND(D23/E23,2)</f>
        <v>3.33</v>
      </c>
    </row>
    <row r="24" spans="1:6" ht="15.75" thickBot="1" x14ac:dyDescent="0.3">
      <c r="A24" s="114">
        <v>4</v>
      </c>
      <c r="B24" s="153" t="s">
        <v>156</v>
      </c>
      <c r="C24" s="153"/>
      <c r="D24" s="104">
        <f>1000+(12*50)</f>
        <v>1600</v>
      </c>
      <c r="E24" s="106">
        <v>12</v>
      </c>
      <c r="F24" s="115">
        <f>ROUND(D24/E24,2)/2</f>
        <v>66.665000000000006</v>
      </c>
    </row>
    <row r="25" spans="1:6" ht="15.75" thickBot="1" x14ac:dyDescent="0.3">
      <c r="A25" s="154" t="s">
        <v>127</v>
      </c>
      <c r="B25" s="154"/>
      <c r="C25" s="154"/>
      <c r="D25" s="154"/>
      <c r="E25" s="154"/>
      <c r="F25" s="66">
        <f>SUM(F21:F24)</f>
        <v>95.825000000000003</v>
      </c>
    </row>
    <row r="27" spans="1:6" ht="78" customHeight="1" x14ac:dyDescent="0.25">
      <c r="A27" s="151" t="s">
        <v>133</v>
      </c>
      <c r="B27" s="152"/>
      <c r="C27" s="152"/>
      <c r="D27" s="152"/>
      <c r="E27" s="152"/>
      <c r="F27" s="152"/>
    </row>
    <row r="29" spans="1:6" x14ac:dyDescent="0.25">
      <c r="A29" s="151" t="s">
        <v>134</v>
      </c>
      <c r="B29" s="152"/>
      <c r="C29" s="152"/>
      <c r="D29" s="152"/>
      <c r="E29" s="152"/>
      <c r="F29" s="152"/>
    </row>
    <row r="30" spans="1:6" x14ac:dyDescent="0.25">
      <c r="A30" s="152"/>
      <c r="B30" s="152"/>
      <c r="C30" s="152"/>
      <c r="D30" s="152"/>
      <c r="E30" s="152"/>
      <c r="F30" s="152"/>
    </row>
    <row r="31" spans="1:6" x14ac:dyDescent="0.25">
      <c r="A31" s="152"/>
      <c r="B31" s="152"/>
      <c r="C31" s="152"/>
      <c r="D31" s="152"/>
      <c r="E31" s="152"/>
      <c r="F31" s="152"/>
    </row>
    <row r="32" spans="1:6" x14ac:dyDescent="0.25">
      <c r="A32" s="152"/>
      <c r="B32" s="152"/>
      <c r="C32" s="152"/>
      <c r="D32" s="152"/>
      <c r="E32" s="152"/>
      <c r="F32" s="152"/>
    </row>
    <row r="33" spans="1:6" x14ac:dyDescent="0.25">
      <c r="A33" s="152"/>
      <c r="B33" s="152"/>
      <c r="C33" s="152"/>
      <c r="D33" s="152"/>
      <c r="E33" s="152"/>
      <c r="F33" s="152"/>
    </row>
    <row r="34" spans="1:6" x14ac:dyDescent="0.25">
      <c r="A34" s="152"/>
      <c r="B34" s="152"/>
      <c r="C34" s="152"/>
      <c r="D34" s="152"/>
      <c r="E34" s="152"/>
      <c r="F34" s="152"/>
    </row>
    <row r="35" spans="1:6" x14ac:dyDescent="0.25">
      <c r="A35" s="152"/>
      <c r="B35" s="152"/>
      <c r="C35" s="152"/>
      <c r="D35" s="152"/>
      <c r="E35" s="152"/>
      <c r="F35" s="152"/>
    </row>
    <row r="36" spans="1:6" x14ac:dyDescent="0.25">
      <c r="A36" s="152"/>
      <c r="B36" s="152"/>
      <c r="C36" s="152"/>
      <c r="D36" s="152"/>
      <c r="E36" s="152"/>
      <c r="F36" s="152"/>
    </row>
    <row r="38" spans="1:6" x14ac:dyDescent="0.25">
      <c r="A38" s="151" t="s">
        <v>135</v>
      </c>
      <c r="B38" s="152"/>
      <c r="C38" s="152"/>
      <c r="D38" s="152"/>
      <c r="E38" s="152"/>
      <c r="F38" s="152"/>
    </row>
    <row r="39" spans="1:6" x14ac:dyDescent="0.25">
      <c r="A39" s="152"/>
      <c r="B39" s="152"/>
      <c r="C39" s="152"/>
      <c r="D39" s="152"/>
      <c r="E39" s="152"/>
      <c r="F39" s="152"/>
    </row>
    <row r="40" spans="1:6" x14ac:dyDescent="0.25">
      <c r="A40" s="152"/>
      <c r="B40" s="152"/>
      <c r="C40" s="152"/>
      <c r="D40" s="152"/>
      <c r="E40" s="152"/>
      <c r="F40" s="152"/>
    </row>
    <row r="41" spans="1:6" ht="3" customHeight="1" x14ac:dyDescent="0.25">
      <c r="A41" s="152"/>
      <c r="B41" s="152"/>
      <c r="C41" s="152"/>
      <c r="D41" s="152"/>
      <c r="E41" s="152"/>
      <c r="F41" s="152"/>
    </row>
    <row r="42" spans="1:6" hidden="1" x14ac:dyDescent="0.25">
      <c r="A42" s="152"/>
      <c r="B42" s="152"/>
      <c r="C42" s="152"/>
      <c r="D42" s="152"/>
      <c r="E42" s="152"/>
      <c r="F42" s="152"/>
    </row>
    <row r="43" spans="1:6" hidden="1" x14ac:dyDescent="0.25">
      <c r="A43" s="152"/>
      <c r="B43" s="152"/>
      <c r="C43" s="152"/>
      <c r="D43" s="152"/>
      <c r="E43" s="152"/>
      <c r="F43" s="152"/>
    </row>
    <row r="44" spans="1:6" hidden="1" x14ac:dyDescent="0.25">
      <c r="A44" s="152"/>
      <c r="B44" s="152"/>
      <c r="C44" s="152"/>
      <c r="D44" s="152"/>
      <c r="E44" s="152"/>
      <c r="F44" s="152"/>
    </row>
    <row r="46" spans="1:6" x14ac:dyDescent="0.25">
      <c r="A46" s="151" t="s">
        <v>136</v>
      </c>
      <c r="B46" s="152"/>
      <c r="C46" s="152"/>
      <c r="D46" s="152"/>
      <c r="E46" s="152"/>
      <c r="F46" s="152"/>
    </row>
    <row r="47" spans="1:6" x14ac:dyDescent="0.25">
      <c r="A47" s="152"/>
      <c r="B47" s="152"/>
      <c r="C47" s="152"/>
      <c r="D47" s="152"/>
      <c r="E47" s="152"/>
      <c r="F47" s="152"/>
    </row>
    <row r="48" spans="1:6" x14ac:dyDescent="0.25">
      <c r="A48" s="152"/>
      <c r="B48" s="152"/>
      <c r="C48" s="152"/>
      <c r="D48" s="152"/>
      <c r="E48" s="152"/>
      <c r="F48" s="152"/>
    </row>
    <row r="49" spans="1:6" x14ac:dyDescent="0.25">
      <c r="A49" s="152"/>
      <c r="B49" s="152"/>
      <c r="C49" s="152"/>
      <c r="D49" s="152"/>
      <c r="E49" s="152"/>
      <c r="F49" s="152"/>
    </row>
    <row r="50" spans="1:6" x14ac:dyDescent="0.25">
      <c r="A50" s="152"/>
      <c r="B50" s="152"/>
      <c r="C50" s="152"/>
      <c r="D50" s="152"/>
      <c r="E50" s="152"/>
      <c r="F50" s="152"/>
    </row>
    <row r="51" spans="1:6" x14ac:dyDescent="0.25">
      <c r="A51" s="152"/>
      <c r="B51" s="152"/>
      <c r="C51" s="152"/>
      <c r="D51" s="152"/>
      <c r="E51" s="152"/>
      <c r="F51" s="152"/>
    </row>
    <row r="52" spans="1:6" x14ac:dyDescent="0.25">
      <c r="A52" s="152"/>
      <c r="B52" s="152"/>
      <c r="C52" s="152"/>
      <c r="D52" s="152"/>
      <c r="E52" s="152"/>
      <c r="F52" s="152"/>
    </row>
    <row r="53" spans="1:6" x14ac:dyDescent="0.25">
      <c r="A53" s="152"/>
      <c r="B53" s="152"/>
      <c r="C53" s="152"/>
      <c r="D53" s="152"/>
      <c r="E53" s="152"/>
      <c r="F53" s="152"/>
    </row>
    <row r="54" spans="1:6" x14ac:dyDescent="0.25">
      <c r="A54" s="152"/>
      <c r="B54" s="152"/>
      <c r="C54" s="152"/>
      <c r="D54" s="152"/>
      <c r="E54" s="152"/>
      <c r="F54" s="152"/>
    </row>
    <row r="55" spans="1:6" x14ac:dyDescent="0.25">
      <c r="A55" s="152"/>
      <c r="B55" s="152"/>
      <c r="C55" s="152"/>
      <c r="D55" s="152"/>
      <c r="E55" s="152"/>
      <c r="F55" s="152"/>
    </row>
    <row r="56" spans="1:6" x14ac:dyDescent="0.25">
      <c r="A56" s="152"/>
      <c r="B56" s="152"/>
      <c r="C56" s="152"/>
      <c r="D56" s="152"/>
      <c r="E56" s="152"/>
      <c r="F56" s="152"/>
    </row>
    <row r="57" spans="1:6" x14ac:dyDescent="0.25">
      <c r="A57" s="152"/>
      <c r="B57" s="152"/>
      <c r="C57" s="152"/>
      <c r="D57" s="152"/>
      <c r="E57" s="152"/>
      <c r="F57" s="152"/>
    </row>
    <row r="58" spans="1:6" x14ac:dyDescent="0.25">
      <c r="A58" s="152"/>
      <c r="B58" s="152"/>
      <c r="C58" s="152"/>
      <c r="D58" s="152"/>
      <c r="E58" s="152"/>
      <c r="F58" s="152"/>
    </row>
    <row r="59" spans="1:6" x14ac:dyDescent="0.25">
      <c r="A59" s="152"/>
      <c r="B59" s="152"/>
      <c r="C59" s="152"/>
      <c r="D59" s="152"/>
      <c r="E59" s="152"/>
      <c r="F59" s="152"/>
    </row>
    <row r="60" spans="1:6" x14ac:dyDescent="0.25">
      <c r="A60" s="152"/>
      <c r="B60" s="152"/>
      <c r="C60" s="152"/>
      <c r="D60" s="152"/>
      <c r="E60" s="152"/>
      <c r="F60" s="152"/>
    </row>
    <row r="61" spans="1:6" ht="30.75" customHeight="1" x14ac:dyDescent="0.25">
      <c r="A61" s="152"/>
      <c r="B61" s="152"/>
      <c r="C61" s="152"/>
      <c r="D61" s="152"/>
      <c r="E61" s="152"/>
      <c r="F61" s="152"/>
    </row>
  </sheetData>
  <mergeCells count="29">
    <mergeCell ref="B15:C15"/>
    <mergeCell ref="B16:C16"/>
    <mergeCell ref="B6:C6"/>
    <mergeCell ref="A11:E11"/>
    <mergeCell ref="A12:F12"/>
    <mergeCell ref="A13:F13"/>
    <mergeCell ref="B14:C14"/>
    <mergeCell ref="B7:C7"/>
    <mergeCell ref="B8:C8"/>
    <mergeCell ref="B9:C9"/>
    <mergeCell ref="B10:C10"/>
    <mergeCell ref="A1:F1"/>
    <mergeCell ref="B2:C2"/>
    <mergeCell ref="B3:C3"/>
    <mergeCell ref="B4:C4"/>
    <mergeCell ref="B5:C5"/>
    <mergeCell ref="A17:E17"/>
    <mergeCell ref="A18:F18"/>
    <mergeCell ref="A19:F19"/>
    <mergeCell ref="B20:C20"/>
    <mergeCell ref="B21:C21"/>
    <mergeCell ref="A38:F44"/>
    <mergeCell ref="A46:F61"/>
    <mergeCell ref="B22:C22"/>
    <mergeCell ref="B24:C24"/>
    <mergeCell ref="A25:E25"/>
    <mergeCell ref="A27:F27"/>
    <mergeCell ref="A29:F36"/>
    <mergeCell ref="B23:C23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0FA47-5CD0-441C-A72C-895E16DF4400}">
  <sheetPr>
    <tabColor rgb="FF00B050"/>
  </sheetPr>
  <dimension ref="B2:D11"/>
  <sheetViews>
    <sheetView workbookViewId="0">
      <selection activeCell="E20" sqref="E20"/>
    </sheetView>
  </sheetViews>
  <sheetFormatPr defaultRowHeight="15" x14ac:dyDescent="0.25"/>
  <cols>
    <col min="2" max="2" width="20.42578125" customWidth="1"/>
    <col min="3" max="3" width="44.85546875" customWidth="1"/>
    <col min="4" max="4" width="29" customWidth="1"/>
  </cols>
  <sheetData>
    <row r="2" spans="2:4" x14ac:dyDescent="0.25">
      <c r="B2" s="161" t="s">
        <v>143</v>
      </c>
      <c r="C2" s="161"/>
      <c r="D2" s="161"/>
    </row>
    <row r="3" spans="2:4" x14ac:dyDescent="0.25">
      <c r="B3" s="116"/>
      <c r="C3" s="117"/>
      <c r="D3" s="117"/>
    </row>
    <row r="4" spans="2:4" x14ac:dyDescent="0.25">
      <c r="B4" s="116"/>
      <c r="C4" s="118"/>
      <c r="D4" s="118"/>
    </row>
    <row r="5" spans="2:4" x14ac:dyDescent="0.25">
      <c r="B5" s="162" t="s">
        <v>144</v>
      </c>
      <c r="C5" s="162"/>
      <c r="D5" s="162"/>
    </row>
    <row r="6" spans="2:4" x14ac:dyDescent="0.25">
      <c r="B6" s="119" t="s">
        <v>145</v>
      </c>
      <c r="C6" s="119" t="s">
        <v>146</v>
      </c>
      <c r="D6" s="120" t="s">
        <v>147</v>
      </c>
    </row>
    <row r="7" spans="2:4" x14ac:dyDescent="0.25">
      <c r="B7" s="163" t="s">
        <v>107</v>
      </c>
      <c r="C7" s="122" t="s">
        <v>148</v>
      </c>
      <c r="D7" s="123">
        <f>DIURNO!H79</f>
        <v>8712</v>
      </c>
    </row>
    <row r="8" spans="2:4" x14ac:dyDescent="0.25">
      <c r="B8" s="163"/>
      <c r="C8" s="122" t="s">
        <v>149</v>
      </c>
      <c r="D8" s="123">
        <f>NOTURNO!H81</f>
        <v>9496.48</v>
      </c>
    </row>
    <row r="9" spans="2:4" x14ac:dyDescent="0.25">
      <c r="B9" s="163"/>
      <c r="C9" s="124" t="s">
        <v>150</v>
      </c>
      <c r="D9" s="125">
        <f>SUM(D7:D8)</f>
        <v>18208.48</v>
      </c>
    </row>
    <row r="10" spans="2:4" x14ac:dyDescent="0.25">
      <c r="B10" s="126"/>
      <c r="C10" s="127" t="s">
        <v>158</v>
      </c>
      <c r="D10" s="128">
        <f>D9*45</f>
        <v>819381.6</v>
      </c>
    </row>
    <row r="11" spans="2:4" x14ac:dyDescent="0.25">
      <c r="B11" s="164" t="s">
        <v>151</v>
      </c>
      <c r="C11" s="165"/>
      <c r="D11" s="121">
        <f>D10*12</f>
        <v>9832579.1999999993</v>
      </c>
    </row>
  </sheetData>
  <mergeCells count="4">
    <mergeCell ref="B2:D2"/>
    <mergeCell ref="B5:D5"/>
    <mergeCell ref="B7:B9"/>
    <mergeCell ref="B11:C1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_Flow_SignoffStatus xmlns="a1625cbc-6789-4a53-a7a4-f622ed9ee909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f2775b86fadee7bdbd53d438503b139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00873537d35cc8899536ddd5ac00dc97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72D325-26E2-41D2-9D98-FFD669E2767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customXml/itemProps2.xml><?xml version="1.0" encoding="utf-8"?>
<ds:datastoreItem xmlns:ds="http://schemas.openxmlformats.org/officeDocument/2006/customXml" ds:itemID="{75BF759D-15E2-484C-B780-EE15B56224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ED6FB7-663D-4CB3-A9C4-05563E73F6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DIURNO</vt:lpstr>
      <vt:lpstr>NOTURNO</vt:lpstr>
      <vt:lpstr>Insumos</vt:lpstr>
      <vt:lpstr>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</dc:creator>
  <cp:keywords/>
  <dc:description/>
  <cp:lastModifiedBy>Juliana Tosta de Azevedo Santana</cp:lastModifiedBy>
  <cp:revision>0</cp:revision>
  <dcterms:created xsi:type="dcterms:W3CDTF">2017-08-04T16:52:55Z</dcterms:created>
  <dcterms:modified xsi:type="dcterms:W3CDTF">2023-05-04T11:23:03Z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{0D2BEAA8-0324-4D06-959B-DD032383DE96}</vt:lpwstr>
  </property>
  <property fmtid="{D5CDD505-2E9C-101B-9397-08002B2CF9AE}" pid="3" name="DLPManualFileClassificationLastModifiedBy">
    <vt:lpwstr>CORPCAIXA\c080328</vt:lpwstr>
  </property>
  <property fmtid="{D5CDD505-2E9C-101B-9397-08002B2CF9AE}" pid="4" name="DLPManualFileClassificationLastModificationDate">
    <vt:lpwstr>1613749564</vt:lpwstr>
  </property>
  <property fmtid="{D5CDD505-2E9C-101B-9397-08002B2CF9AE}" pid="5" name="DLPManualFileClassificationVersion">
    <vt:lpwstr>11.5.0.60</vt:lpwstr>
  </property>
  <property fmtid="{D5CDD505-2E9C-101B-9397-08002B2CF9AE}" pid="6" name="ContentTypeId">
    <vt:lpwstr>0x0101009EEC9F71DE58C543A4895D785C96B72D</vt:lpwstr>
  </property>
  <property fmtid="{D5CDD505-2E9C-101B-9397-08002B2CF9AE}" pid="7" name="Order">
    <vt:r8>17761400</vt:r8>
  </property>
  <property fmtid="{D5CDD505-2E9C-101B-9397-08002B2CF9AE}" pid="8" name="MediaServiceImageTags">
    <vt:lpwstr/>
  </property>
  <property fmtid="{D5CDD505-2E9C-101B-9397-08002B2CF9AE}" pid="9" name="MSIP_Label_fde7aacd-7cc4-4c31-9e6f-7ef306428f09_Enabled">
    <vt:lpwstr>true</vt:lpwstr>
  </property>
  <property fmtid="{D5CDD505-2E9C-101B-9397-08002B2CF9AE}" pid="10" name="MSIP_Label_fde7aacd-7cc4-4c31-9e6f-7ef306428f09_SetDate">
    <vt:lpwstr>2023-04-28T13:19:59Z</vt:lpwstr>
  </property>
  <property fmtid="{D5CDD505-2E9C-101B-9397-08002B2CF9AE}" pid="11" name="MSIP_Label_fde7aacd-7cc4-4c31-9e6f-7ef306428f09_Method">
    <vt:lpwstr>Privileged</vt:lpwstr>
  </property>
  <property fmtid="{D5CDD505-2E9C-101B-9397-08002B2CF9AE}" pid="12" name="MSIP_Label_fde7aacd-7cc4-4c31-9e6f-7ef306428f09_Name">
    <vt:lpwstr>_PUBLICO</vt:lpwstr>
  </property>
  <property fmtid="{D5CDD505-2E9C-101B-9397-08002B2CF9AE}" pid="13" name="MSIP_Label_fde7aacd-7cc4-4c31-9e6f-7ef306428f09_SiteId">
    <vt:lpwstr>ab9bba98-684a-43fb-add8-9c2bebede229</vt:lpwstr>
  </property>
  <property fmtid="{D5CDD505-2E9C-101B-9397-08002B2CF9AE}" pid="14" name="MSIP_Label_fde7aacd-7cc4-4c31-9e6f-7ef306428f09_ActionId">
    <vt:lpwstr>57cd97d9-62fa-4439-8ec1-c17851110f8f</vt:lpwstr>
  </property>
  <property fmtid="{D5CDD505-2E9C-101B-9397-08002B2CF9AE}" pid="15" name="MSIP_Label_fde7aacd-7cc4-4c31-9e6f-7ef306428f09_ContentBits">
    <vt:lpwstr>1</vt:lpwstr>
  </property>
</Properties>
</file>